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fマイドキュメント\k基軸\2026\BTJ\CDMA\BA編\第3回資料\"/>
    </mc:Choice>
  </mc:AlternateContent>
  <xr:revisionPtr revIDLastSave="0" documentId="13_ncr:1_{4BE5CA1E-DD55-473F-82A1-927D5721C594}" xr6:coauthVersionLast="47" xr6:coauthVersionMax="47" xr10:uidLastSave="{00000000-0000-0000-0000-000000000000}"/>
  <bookViews>
    <workbookView xWindow="-110" yWindow="-110" windowWidth="19420" windowHeight="11500" activeTab="1" xr2:uid="{00000000-000D-0000-FFFF-FFFF00000000}"/>
  </bookViews>
  <sheets>
    <sheet name="第3回午前" sheetId="1" r:id="rId1"/>
    <sheet name="第2回議事録" sheetId="2" r:id="rId2"/>
    <sheet name="アンケート抜粋（全体）" sheetId="6" r:id="rId3"/>
    <sheet name="魔法の6質問が大切な理由" sheetId="3" r:id="rId4"/>
    <sheet name="事実と解釈" sheetId="7" r:id="rId5"/>
    <sheet name="提案書作成のポイント" sheetId="4" r:id="rId6"/>
    <sheet name="提案書実物例" sheetId="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_____________key3" hidden="1">#REF!</definedName>
    <definedName name="____________key3" hidden="1">#REF!</definedName>
    <definedName name="___________key2" hidden="1">'[1]5-1-2西支援　数値実績'!#REF!</definedName>
    <definedName name="___________key3" hidden="1">#REF!</definedName>
    <definedName name="__________key2" hidden="1">'[1]5-1-2西支援　数値実績'!#REF!</definedName>
    <definedName name="__________key3" hidden="1">#REF!</definedName>
    <definedName name="_________key2" hidden="1">'[2]5-1-2西支援　数値実績'!#REF!</definedName>
    <definedName name="_________key3" hidden="1">#REF!</definedName>
    <definedName name="________key2" hidden="1">'[2]5-1-2西支援　数値実績'!#REF!</definedName>
    <definedName name="________key3" hidden="1">#REF!</definedName>
    <definedName name="_______key2" hidden="1">'[2]5-1-2西支援　数値実績'!#REF!</definedName>
    <definedName name="_______key3" hidden="1">#REF!</definedName>
    <definedName name="______K1" hidden="1">'[3]5-1-2西支援　数値実績'!#REF!</definedName>
    <definedName name="______key2" hidden="1">'[2]5-1-2西支援　数値実績'!#REF!</definedName>
    <definedName name="______key3" hidden="1">#REF!</definedName>
    <definedName name="_____1K" hidden="1">'[4]#REF'!#REF!</definedName>
    <definedName name="_____2_0__K" hidden="1">'[4]#REF'!#REF!</definedName>
    <definedName name="_____K1" hidden="1">'[3]5-1-2西支援　数値実績'!#REF!</definedName>
    <definedName name="_____key2" hidden="1">'[2]5-1-2西支援　数値実績'!#REF!</definedName>
    <definedName name="_____key3" hidden="1">#REF!</definedName>
    <definedName name="____1K" hidden="1">'[4]#REF'!#REF!</definedName>
    <definedName name="____2_0__K" hidden="1">'[4]#REF'!#REF!</definedName>
    <definedName name="____3K1_" hidden="1">'[5]5-1-2西支援　数値実績'!#REF!</definedName>
    <definedName name="____K1" hidden="1">'[3]5-1-2西支援　数値実績'!#REF!</definedName>
    <definedName name="____key2" hidden="1">'[2]5-1-2西支援　数値実績'!#REF!</definedName>
    <definedName name="____key3" hidden="1">#REF!</definedName>
    <definedName name="___1K" hidden="1">'[4]#REF'!#REF!</definedName>
    <definedName name="___2_0__K" hidden="1">'[4]#REF'!#REF!</definedName>
    <definedName name="___3K1_" hidden="1">'[5]5-1-2西支援　数値実績'!#REF!</definedName>
    <definedName name="___K1" hidden="1">'[5]5-1-2西支援　数値実績'!#REF!</definedName>
    <definedName name="___key2" hidden="1">'[2]5-1-2西支援　数値実績'!#REF!</definedName>
    <definedName name="___key3" hidden="1">#REF!</definedName>
    <definedName name="__1K" hidden="1">'[4]#REF'!#REF!</definedName>
    <definedName name="__2_0__K" hidden="1">'[4]#REF'!#REF!</definedName>
    <definedName name="__3K1_" hidden="1">'[5]5-1-2西支援　数値実績'!#REF!</definedName>
    <definedName name="__4___☆上記３１期の累計実績は_前期">'[4]#REF'!#REF!</definedName>
    <definedName name="__K1" hidden="1">'[5]5-1-2西支援　数値実績'!#REF!</definedName>
    <definedName name="__key2" localSheetId="4" hidden="1">'[2]5-1-2西支援　数値実績'!#REF!</definedName>
    <definedName name="__key2" localSheetId="1" hidden="1">'[6]5-1-2西支援　数値実績'!#REF!</definedName>
    <definedName name="__key2" localSheetId="0" hidden="1">'[6]5-1-2西支援　数値実績'!#REF!</definedName>
    <definedName name="__key2" localSheetId="6" hidden="1">'[6]5-1-2西支援　数値実績'!#REF!</definedName>
    <definedName name="__key2" hidden="1">'[6]5-1-2西支援　数値実績'!#REF!</definedName>
    <definedName name="__key3" hidden="1">#REF!</definedName>
    <definedName name="_1___0__K" hidden="1">'[4]#REF'!#REF!</definedName>
    <definedName name="_10_0__K" hidden="1">'[4]#REF'!#REF!</definedName>
    <definedName name="_10K" hidden="1">'[4]#REF'!#REF!</definedName>
    <definedName name="_10K1_" hidden="1">'[5]5-1-2西支援　数値実績'!#REF!</definedName>
    <definedName name="_15K1_" hidden="1">'[3]5-1-2西支援　数値実績'!#REF!</definedName>
    <definedName name="_17K1_" hidden="1">'[3]5-1-2西支援　数値実績'!#REF!</definedName>
    <definedName name="_1K" localSheetId="0" hidden="1">'[4]#REF'!#REF!</definedName>
    <definedName name="_1K" hidden="1">'[4]#REF'!#REF!</definedName>
    <definedName name="_2__0__K" hidden="1">'[4]#REF'!#REF!</definedName>
    <definedName name="_2_0__K" localSheetId="0" hidden="1">'[4]#REF'!#REF!</definedName>
    <definedName name="_2_0__K" hidden="1">'[4]#REF'!#REF!</definedName>
    <definedName name="_20_0__K" hidden="1">'[4]#REF'!#REF!</definedName>
    <definedName name="_2K" hidden="1">'[4]#REF'!#REF!</definedName>
    <definedName name="_3_0_☆上記３１期の累計実績は_前期">'[4]#REF'!#REF!</definedName>
    <definedName name="_30K1_" hidden="1">'[5]5-1-2西支援　数値実績'!#REF!</definedName>
    <definedName name="_3d3_">[0]!_3d3_</definedName>
    <definedName name="_3K1_" localSheetId="4" hidden="1">'[5]5-1-2西支援　数値実績'!#REF!</definedName>
    <definedName name="_3K1_" localSheetId="0" hidden="1">'[7]5-1-2西支援　数値実績'!#REF!</definedName>
    <definedName name="_3K1_" hidden="1">'[7]5-1-2西支援　数値実績'!#REF!</definedName>
    <definedName name="_4_0__K" hidden="1">'[4]#REF'!#REF!</definedName>
    <definedName name="_4___☆上記３１期の累計実績は_前期" localSheetId="4">'[4]#REF'!#REF!</definedName>
    <definedName name="_4___☆上記３１期の累計実績は_前期" localSheetId="0">'[4]#REF'!#REF!</definedName>
    <definedName name="_4___☆上記３１期の累計実績は_前期">'[4]#REF'!#REF!</definedName>
    <definedName name="_40___☆上記３１期の累計実績は_前期">'[4]#REF'!#REF!</definedName>
    <definedName name="_4e21_">[0]!_4e21_</definedName>
    <definedName name="_4K1_" hidden="1">'[3]5-1-2西支援　数値実績'!#REF!</definedName>
    <definedName name="_5e3_">[0]!_5e3_</definedName>
    <definedName name="_5K" hidden="1">'[4]#REF'!#REF!</definedName>
    <definedName name="_6_0__K" hidden="1">'[4]#REF'!#REF!</definedName>
    <definedName name="_6e4_">[0]!_6e4_</definedName>
    <definedName name="_6K1_" hidden="1">'[3]5-1-2西支援　数値実績'!#REF!</definedName>
    <definedName name="_7e8_">[0]!_7e8_</definedName>
    <definedName name="_8e9_">[0]!_8e9_</definedName>
    <definedName name="_9f3_">[0]!_9f3_</definedName>
    <definedName name="_Fill" localSheetId="2" hidden="1">#REF!</definedName>
    <definedName name="_Fill" localSheetId="4" hidden="1">#REF!</definedName>
    <definedName name="_Fill" localSheetId="1" hidden="1">#REF!</definedName>
    <definedName name="_Fill" localSheetId="0" hidden="1">#REF!</definedName>
    <definedName name="_Fill" hidden="1">#REF!</definedName>
    <definedName name="_K1" hidden="1">'[5]5-1-2西支援　数値実績'!#REF!</definedName>
    <definedName name="_Key1" localSheetId="2" hidden="1">#REF!</definedName>
    <definedName name="_Key1" localSheetId="4" hidden="1">#REF!</definedName>
    <definedName name="_Key1" localSheetId="1" hidden="1">#REF!</definedName>
    <definedName name="_Key1" localSheetId="0" hidden="1">#REF!</definedName>
    <definedName name="_Key1" hidden="1">#REF!</definedName>
    <definedName name="_key2" localSheetId="2" hidden="1">#REF!</definedName>
    <definedName name="_key2" localSheetId="4" hidden="1">#REF!</definedName>
    <definedName name="_key2" localSheetId="1" hidden="1">#REF!</definedName>
    <definedName name="_key2" localSheetId="0" hidden="1">#REF!</definedName>
    <definedName name="_key2" hidden="1">#REF!</definedName>
    <definedName name="_key3" localSheetId="2" hidden="1">#REF!</definedName>
    <definedName name="_key3" localSheetId="4" hidden="1">#REF!</definedName>
    <definedName name="_key3" localSheetId="1" hidden="1">#REF!</definedName>
    <definedName name="_key3" localSheetId="0" hidden="1">#REF!</definedName>
    <definedName name="_key3" hidden="1">#REF!</definedName>
    <definedName name="_Order1" hidden="1">1</definedName>
    <definedName name="_">'[4]#REF'!#REF!</definedName>
    <definedName name="\C">#REF!</definedName>
    <definedName name="\E" localSheetId="2">#REF!</definedName>
    <definedName name="\E" localSheetId="4">#REF!</definedName>
    <definedName name="\E" localSheetId="1">#REF!</definedName>
    <definedName name="\E" localSheetId="0">#REF!</definedName>
    <definedName name="\E">#REF!</definedName>
    <definedName name="」">#REF!</definedName>
    <definedName name="【戟C資Ｅ行・・銃合】">#REF!</definedName>
    <definedName name="【減資を行った場合】">#REF!</definedName>
    <definedName name="◇">[0]!◇</definedName>
    <definedName name="・" localSheetId="2" hidden="1">'[4]#REF'!#REF!</definedName>
    <definedName name="・" localSheetId="4" hidden="1">'[4]#REF'!#REF!</definedName>
    <definedName name="・" localSheetId="1" hidden="1">'[4]#REF'!#REF!</definedName>
    <definedName name="・" localSheetId="0" hidden="1">'[4]#REF'!#REF!</definedName>
    <definedName name="・" localSheetId="6" hidden="1">'[4]#REF'!#REF!</definedName>
    <definedName name="・" hidden="1">'[4]#REF'!#REF!</definedName>
    <definedName name="☆渋記３１隔・雄計拶侵・_前隔・・">'[8]4-2)販管累計実績前年対'!#REF!</definedName>
    <definedName name="☆上記３１期の累計実績は_前期との" localSheetId="2">#REF!</definedName>
    <definedName name="☆上記３１期の累計実績は_前期との" localSheetId="4">#REF!</definedName>
    <definedName name="☆上記３１期の累計実績は_前期との" localSheetId="1">#REF!</definedName>
    <definedName name="☆上記３１期の累計実績は_前期との" localSheetId="0">#REF!</definedName>
    <definedName name="☆上記３１期の累計実績は_前期との">#REF!</definedName>
    <definedName name="①" localSheetId="2" hidden="1">#REF!</definedName>
    <definedName name="①" localSheetId="4" hidden="1">#REF!</definedName>
    <definedName name="①" localSheetId="1" hidden="1">#REF!</definedName>
    <definedName name="①" localSheetId="0" hidden="1">#REF!</definedName>
    <definedName name="①" hidden="1">#REF!</definedName>
    <definedName name="②" localSheetId="2" hidden="1">[9]酒井!#REF!</definedName>
    <definedName name="②" localSheetId="4" hidden="1">[9]酒井!#REF!</definedName>
    <definedName name="②" localSheetId="0" hidden="1">[9]酒井!#REF!</definedName>
    <definedName name="②" localSheetId="6" hidden="1">[9]酒井!#REF!</definedName>
    <definedName name="②" hidden="1">[9]酒井!#REF!</definedName>
    <definedName name="③" localSheetId="4" hidden="1">'[10]5-1-2西支援　数値実績'!#REF!</definedName>
    <definedName name="③" localSheetId="0" hidden="1">'[11]5-1-2西支援　数値実績'!#REF!</definedName>
    <definedName name="③" hidden="1">'[11]5-1-2西支援　数値実績'!#REF!</definedName>
    <definedName name="Ⅱ.投資効率">#REF!</definedName>
    <definedName name="a" localSheetId="2" hidden="1">#REF!</definedName>
    <definedName name="a" localSheetId="4" hidden="1">#REF!</definedName>
    <definedName name="a" localSheetId="1" hidden="1">#REF!</definedName>
    <definedName name="a" localSheetId="0" hidden="1">#REF!</definedName>
    <definedName name="a" hidden="1">#REF!</definedName>
    <definedName name="A1.R60_">#N/A</definedName>
    <definedName name="aa" localSheetId="2" hidden="1">'[4]#REF'!#REF!</definedName>
    <definedName name="aa" localSheetId="4" hidden="1">'[12]5-1-2西支援　数値実績'!#REF!</definedName>
    <definedName name="aa" localSheetId="1" hidden="1">'[4]#REF'!#REF!</definedName>
    <definedName name="aa" localSheetId="0" hidden="1">'[4]#REF'!#REF!</definedName>
    <definedName name="aa" hidden="1">'[4]#REF'!#REF!</definedName>
    <definedName name="aaa">#REF!</definedName>
    <definedName name="aaaa" localSheetId="4" hidden="1">'[4]#REF'!#REF!</definedName>
    <definedName name="aaaa" localSheetId="0" hidden="1">'[4]#REF'!#REF!</definedName>
    <definedName name="aaaa" hidden="1">'[4]#REF'!#REF!</definedName>
    <definedName name="aaaaa" localSheetId="4" hidden="1">'[12]5-1-2西支援　数値実績'!#REF!</definedName>
    <definedName name="aaaaa" localSheetId="0" hidden="1">'[12]5-1-2西支援　数値実績'!#REF!</definedName>
    <definedName name="aaaaa" hidden="1">'[12]5-1-2西支援　数値実績'!#REF!</definedName>
    <definedName name="abc" localSheetId="2" hidden="1">#REF!</definedName>
    <definedName name="abc" localSheetId="4" hidden="1">#REF!</definedName>
    <definedName name="abc" localSheetId="1" hidden="1">#REF!</definedName>
    <definedName name="abc" localSheetId="0" hidden="1">#REF!</definedName>
    <definedName name="abc" hidden="1">#REF!</definedName>
    <definedName name="abcde" localSheetId="4" hidden="1">'[4]#REF'!#REF!</definedName>
    <definedName name="abcde" localSheetId="1" hidden="1">'[4]#REF'!#REF!</definedName>
    <definedName name="abcde" localSheetId="0" hidden="1">'[4]#REF'!#REF!</definedName>
    <definedName name="abcde" localSheetId="6" hidden="1">'[4]#REF'!#REF!</definedName>
    <definedName name="abcde" hidden="1">'[4]#REF'!#REF!</definedName>
    <definedName name="ABS規格読替表" localSheetId="2" hidden="1">[9]酒井!#REF!</definedName>
    <definedName name="ABS規格読替表" localSheetId="4" hidden="1">[13]酒井!#REF!</definedName>
    <definedName name="ABS規格読替表" localSheetId="0" hidden="1">[14]酒井!#REF!</definedName>
    <definedName name="ABS規格読替表" hidden="1">[14]酒井!#REF!</definedName>
    <definedName name="Access_Button" hidden="1">"X11ﾃﾞｰﾀ_全社売上_List"</definedName>
    <definedName name="AccessDatabase" hidden="1">"S:\モベラ\業務統括\うえむら\経理\11ﾃﾞｰﾀ.mdb"</definedName>
    <definedName name="aebaewrb">[0]!aebaewrb</definedName>
    <definedName name="aefgawefwaefawef">[15]!O_Ninomiya</definedName>
    <definedName name="aewrgvawre">[0]!aewrgvawre</definedName>
    <definedName name="aewrgvawrg">[0]!aewrgvawrg</definedName>
    <definedName name="agwergqwaergwaerfwe">[16]!N_Miyamoto</definedName>
    <definedName name="aiueo">[0]!aiueo</definedName>
    <definedName name="argvaewrvew">[0]!argvaewrvew</definedName>
    <definedName name="arva">[0]!arva</definedName>
    <definedName name="ASA" localSheetId="2">'[17]4-2)販管累計実績前年対'!#REF!</definedName>
    <definedName name="ASA" localSheetId="4">'[17]4-2)販管累計実績前年対'!#REF!</definedName>
    <definedName name="ASA" localSheetId="1">'[17]4-2)販管累計実績前年対'!#REF!</definedName>
    <definedName name="ASA" localSheetId="0">'[17]4-2)販管累計実績前年対'!#REF!</definedName>
    <definedName name="ASA">'[17]4-2)販管累計実績前年対'!#REF!</definedName>
    <definedName name="asvhaw" hidden="1">#REF!</definedName>
    <definedName name="avbawrv">[0]!avbawrv</definedName>
    <definedName name="aw">[0]!aw</definedName>
    <definedName name="awawef">[0]!awawef</definedName>
    <definedName name="awbaewr">[0]!awbaewr</definedName>
    <definedName name="awbwer">[0]!awbwer</definedName>
    <definedName name="aweawe">#REF!</definedName>
    <definedName name="awefwa">[15]!O_Ishikawa</definedName>
    <definedName name="awefwaefwe2qfw">[15]!O_Uehara</definedName>
    <definedName name="awegfawefgawrefawefgwa">[16]!N_Yoshimori</definedName>
    <definedName name="aweragver">[0]!aweragver</definedName>
    <definedName name="awerbawr">[0]!awerbawr</definedName>
    <definedName name="awerfawef">[0]!awerfawef</definedName>
    <definedName name="awesfawefawe">[18]!M_Saito</definedName>
    <definedName name="awesfwae">[19]!SA_Akuta</definedName>
    <definedName name="aWevawev">[0]!aWevawev</definedName>
    <definedName name="awewe">[0]!awewe</definedName>
    <definedName name="awfawefawef">[0]!awfawefawef</definedName>
    <definedName name="awgfvaw">[0]!awgfvaw</definedName>
    <definedName name="awgfvawaw">[0]!awgfvawaw</definedName>
    <definedName name="awrbawrw">[0]!awrbawrw</definedName>
    <definedName name="awrbvawer">[0]!awrbvawer</definedName>
    <definedName name="awrgfawrgf">[0]!awrgfawrgf</definedName>
    <definedName name="awrgvawvar">[0]!awrgvawvar</definedName>
    <definedName name="awvawer">[0]!awvawer</definedName>
    <definedName name="awvawervaw">[0]!awvawervaw</definedName>
    <definedName name="awvawvbaw">[0]!awvawvbaw</definedName>
    <definedName name="awvawve">[0]!awvawve</definedName>
    <definedName name="awvbaw">[0]!awvbaw</definedName>
    <definedName name="b" localSheetId="4" hidden="1">'[4]#REF'!#REF!</definedName>
    <definedName name="b" localSheetId="0" hidden="1">'[4]#REF'!#REF!</definedName>
    <definedName name="b" hidden="1">'[4]#REF'!#REF!</definedName>
    <definedName name="BB">'[8]4-2)販管累計実績前年対'!#REF!</definedName>
    <definedName name="bbb" localSheetId="4" hidden="1">'[4]#REF'!#REF!</definedName>
    <definedName name="bbb" localSheetId="0" hidden="1">'[4]#REF'!#REF!</definedName>
    <definedName name="bbb" hidden="1">'[4]#REF'!#REF!</definedName>
    <definedName name="bbbb" localSheetId="4" hidden="1">'[4]#REF'!#REF!</definedName>
    <definedName name="bbbb" localSheetId="0" hidden="1">'[4]#REF'!#REF!</definedName>
    <definedName name="bbbb" hidden="1">'[4]#REF'!#REF!</definedName>
    <definedName name="bn" localSheetId="4" hidden="1">'[12]5-1-2西支援　数値実績'!#REF!</definedName>
    <definedName name="bn" localSheetId="0" hidden="1">'[12]5-1-2西支援　数値実績'!#REF!</definedName>
    <definedName name="bn" hidden="1">'[12]5-1-2西支援　数値実績'!#REF!</definedName>
    <definedName name="bvawrvawe">[0]!bvawrvawe</definedName>
    <definedName name="bwar">[0]!bwar</definedName>
    <definedName name="ｂｗｙｆｇｙ">[0]!ｂｗｙｆｇｙ</definedName>
    <definedName name="caweWe">[0]!caweWe</definedName>
    <definedName name="CC">#REF!</definedName>
    <definedName name="ccvv">[0]!ccvv</definedName>
    <definedName name="ＣＤＭ">#REF!</definedName>
    <definedName name="ＣＤＭ１">#REF!</definedName>
    <definedName name="che">[0]!che</definedName>
    <definedName name="check">[0]!check</definedName>
    <definedName name="check2">[0]!check2</definedName>
    <definedName name="checkk">[0]!checkk</definedName>
    <definedName name="chi">[0]!chi</definedName>
    <definedName name="ＣＩＳ">#REF!</definedName>
    <definedName name="ＣＩＳ１">#REF!</definedName>
    <definedName name="_xlnm.Criteria" localSheetId="2">#REF!</definedName>
    <definedName name="_xlnm.Criteria" localSheetId="4">#REF!</definedName>
    <definedName name="_xlnm.Criteria" localSheetId="1">#REF!</definedName>
    <definedName name="_xlnm.Criteria" localSheetId="0">#REF!</definedName>
    <definedName name="_xlnm.Criteria">#REF!</definedName>
    <definedName name="csdsada">#REF!</definedName>
    <definedName name="ＣＳＬ売上確定版">#REF!</definedName>
    <definedName name="cvewff">[0]!cvewff</definedName>
    <definedName name="ｄ" hidden="1">'[4]#REF'!#REF!</definedName>
    <definedName name="_xlnm.Database">#REF!</definedName>
    <definedName name="dbazergaezs">[0]!dbazergaezs</definedName>
    <definedName name="dbezser">[0]!dbezser</definedName>
    <definedName name="ddaewfawefaw">#REF!</definedName>
    <definedName name="ｄｄｄ">[20]!S_Yoshida</definedName>
    <definedName name="dddd">#REF!</definedName>
    <definedName name="ｄｄｄｄｄ">[19]!SA_Akuta</definedName>
    <definedName name="ｄｄｄｄｄｄｄｄｄｄ" localSheetId="2" hidden="1">{"'Sheet1'!$A$3:$I$21","'Sheet1'!$C$23"}</definedName>
    <definedName name="ｄｄｄｄｄｄｄｄｄｄ" localSheetId="4" hidden="1">{"'Sheet1'!$A$3:$I$21","'Sheet1'!$C$23"}</definedName>
    <definedName name="ｄｄｄｄｄｄｄｄｄｄ" localSheetId="1" hidden="1">{"'Sheet1'!$A$3:$I$21","'Sheet1'!$C$23"}</definedName>
    <definedName name="ｄｄｄｄｄｄｄｄｄｄ" localSheetId="0" hidden="1">{"'Sheet1'!$A$3:$I$21","'Sheet1'!$C$23"}</definedName>
    <definedName name="ｄｄｄｄｄｄｄｄｄｄ" localSheetId="6" hidden="1">{"'Sheet1'!$A$3:$I$21","'Sheet1'!$C$23"}</definedName>
    <definedName name="ｄｄｄｄｄｄｄｄｄｄ" hidden="1">{"'Sheet1'!$A$3:$I$21","'Sheet1'!$C$23"}</definedName>
    <definedName name="ｄｆ">[0]!ｄｆ</definedName>
    <definedName name="dfa">#REF!</definedName>
    <definedName name="ｄｓ">'[21]970109工務全体'!#REF!</definedName>
    <definedName name="ｄｗ">#REF!</definedName>
    <definedName name="e" localSheetId="4" hidden="1">'[4]#REF'!#REF!</definedName>
    <definedName name="e" localSheetId="0" hidden="1">'[4]#REF'!#REF!</definedName>
    <definedName name="e" hidden="1">'[4]#REF'!#REF!</definedName>
    <definedName name="e0">[0]!e0</definedName>
    <definedName name="ebaeab">[0]!ebaeab</definedName>
    <definedName name="ebaervbzs">[0]!ebaervbzs</definedName>
    <definedName name="ed2ed2edwedc">[16]!N_Yoshimori</definedName>
    <definedName name="edeixtu">[0]!edeixtu</definedName>
    <definedName name="edit">[0]!edit</definedName>
    <definedName name="editt">[0]!editt</definedName>
    <definedName name="edkjoedij2w">[18]!M_Adachi</definedName>
    <definedName name="EE">#REF!</definedName>
    <definedName name="EEEEEEEEEEEEEEEEE" localSheetId="2" hidden="1">{"'Sheet1'!$A$3:$I$21","'Sheet1'!$C$23"}</definedName>
    <definedName name="EEEEEEEEEEEEEEEEE" localSheetId="1" hidden="1">{"'Sheet1'!$A$3:$I$21","'Sheet1'!$C$23"}</definedName>
    <definedName name="EEEEEEEEEEEEEEEEE" localSheetId="0" hidden="1">{"'Sheet1'!$A$3:$I$21","'Sheet1'!$C$23"}</definedName>
    <definedName name="EEEEEEEEEEEEEEEEE" localSheetId="6" hidden="1">{"'Sheet1'!$A$3:$I$21","'Sheet1'!$C$23"}</definedName>
    <definedName name="EEEEEEEEEEEEEEEEE" hidden="1">{"'Sheet1'!$A$3:$I$21","'Sheet1'!$C$23"}</definedName>
    <definedName name="EEEEEEEEEEEWWWWWWWWW" localSheetId="2" hidden="1">{"'Sheet1'!$A$3:$I$21","'Sheet1'!$C$23"}</definedName>
    <definedName name="EEEEEEEEEEEWWWWWWWWW" localSheetId="1" hidden="1">{"'Sheet1'!$A$3:$I$21","'Sheet1'!$C$23"}</definedName>
    <definedName name="EEEEEEEEEEEWWWWWWWWW" localSheetId="0" hidden="1">{"'Sheet1'!$A$3:$I$21","'Sheet1'!$C$23"}</definedName>
    <definedName name="EEEEEEEEEEEWWWWWWWWW" localSheetId="6" hidden="1">{"'Sheet1'!$A$3:$I$21","'Sheet1'!$C$23"}</definedName>
    <definedName name="EEEEEEEEEEEWWWWWWWWW" hidden="1">{"'Sheet1'!$A$3:$I$21","'Sheet1'!$C$23"}</definedName>
    <definedName name="efghi" localSheetId="4" hidden="1">'[4]#REF'!#REF!</definedName>
    <definedName name="efghi" localSheetId="0" hidden="1">'[4]#REF'!#REF!</definedName>
    <definedName name="efghi" hidden="1">'[4]#REF'!#REF!</definedName>
    <definedName name="eraewr">[0]!eraewr</definedName>
    <definedName name="eragvwrf">[0]!eragvwrf</definedName>
    <definedName name="eraser">[0]!eraser</definedName>
    <definedName name="ergaerg">[0]!ergaerg</definedName>
    <definedName name="ergawerf">[0]!ergawerf</definedName>
    <definedName name="erva">[0]!erva</definedName>
    <definedName name="erwfawef">[0]!erwfawef</definedName>
    <definedName name="evaer">[0]!evaer</definedName>
    <definedName name="evaewvew">[0]!evaewvew</definedName>
    <definedName name="evaravbe">[0]!evaravbe</definedName>
    <definedName name="evawer">[0]!evawer</definedName>
    <definedName name="evear">[0]!evear</definedName>
    <definedName name="evfWEFE">[0]!evfWEFE</definedName>
    <definedName name="ewrbvdsadvbg">[0]!ewrbvdsadvbg</definedName>
    <definedName name="ewrgvawrgva">[0]!ewrgvawrgva</definedName>
    <definedName name="ewrvaergver">[0]!ewrvaergver</definedName>
    <definedName name="_xlnm.Extract" localSheetId="2">[22]商品価格!#REF!</definedName>
    <definedName name="_xlnm.Extract" localSheetId="4">[23]商品価格!#REF!</definedName>
    <definedName name="_xlnm.Extract" localSheetId="1">[22]商品価格!#REF!</definedName>
    <definedName name="_xlnm.Extract" localSheetId="0">[22]商品価格!#REF!</definedName>
    <definedName name="_xlnm.Extract">[22]商品価格!#REF!</definedName>
    <definedName name="f" localSheetId="4" hidden="1">'[4]#REF'!#REF!</definedName>
    <definedName name="f" localSheetId="0" hidden="1">'[4]#REF'!#REF!</definedName>
    <definedName name="f" hidden="1">'[4]#REF'!#REF!</definedName>
    <definedName name="ＦＣ支援">#REF!</definedName>
    <definedName name="ＦＣ支援１">#REF!</definedName>
    <definedName name="ｆｄ">#REF!</definedName>
    <definedName name="fdaf">#REF!</definedName>
    <definedName name="ff">[0]!ff</definedName>
    <definedName name="FSS" localSheetId="2" hidden="1">{"'Sheet1'!$A$3:$I$21","'Sheet1'!$C$23"}</definedName>
    <definedName name="FSS" localSheetId="4" hidden="1">{"'Sheet1'!$A$3:$I$21","'Sheet1'!$C$23"}</definedName>
    <definedName name="FSS" localSheetId="1" hidden="1">{"'Sheet1'!$A$3:$I$21","'Sheet1'!$C$23"}</definedName>
    <definedName name="FSS" localSheetId="0" hidden="1">{"'Sheet1'!$A$3:$I$21","'Sheet1'!$C$23"}</definedName>
    <definedName name="FSS" localSheetId="6" hidden="1">{"'Sheet1'!$A$3:$I$21","'Sheet1'!$C$23"}</definedName>
    <definedName name="FSS" hidden="1">{"'Sheet1'!$A$3:$I$21","'Sheet1'!$C$23"}</definedName>
    <definedName name="FSS方針" hidden="1">{"'Sheet1'!$A$3:$I$21","'Sheet1'!$C$23"}</definedName>
    <definedName name="FS方針" localSheetId="2" hidden="1">{"'Sheet1'!$A$3:$I$21","'Sheet1'!$C$23"}</definedName>
    <definedName name="FS方針" localSheetId="4" hidden="1">{"'Sheet1'!$A$3:$I$21","'Sheet1'!$C$23"}</definedName>
    <definedName name="FS方針" localSheetId="1" hidden="1">{"'Sheet1'!$A$3:$I$21","'Sheet1'!$C$23"}</definedName>
    <definedName name="FS方針" localSheetId="0" hidden="1">{"'Sheet1'!$A$3:$I$21","'Sheet1'!$C$23"}</definedName>
    <definedName name="FS方針" localSheetId="6" hidden="1">{"'Sheet1'!$A$3:$I$21","'Sheet1'!$C$23"}</definedName>
    <definedName name="FS方針" hidden="1">{"'Sheet1'!$A$3:$I$21","'Sheet1'!$C$23"}</definedName>
    <definedName name="ｆぢおすお" localSheetId="2" hidden="1">#REF!</definedName>
    <definedName name="ｆぢおすお" localSheetId="4" hidden="1">#REF!</definedName>
    <definedName name="ｆぢおすお" localSheetId="1" hidden="1">#REF!</definedName>
    <definedName name="ｆぢおすお" localSheetId="0" hidden="1">#REF!</definedName>
    <definedName name="ｆぢおすお" hidden="1">#REF!</definedName>
    <definedName name="gg">[0]!gg</definedName>
    <definedName name="ｇｇｇｇｇｇｇｇ">[0]!ｇｇｇｇｇｇｇｇ</definedName>
    <definedName name="ggrrf">[20]!S_Yoshida</definedName>
    <definedName name="grgef">'[24]970109工務全体'!#REF!</definedName>
    <definedName name="ＧＲＭ">#REF!</definedName>
    <definedName name="ＧＲＭ１">#REF!</definedName>
    <definedName name="gvawe">[0]!gvawe</definedName>
    <definedName name="ｈ">#REF!</definedName>
    <definedName name="HEHEH">[25]FC2!#REF!</definedName>
    <definedName name="hh">[0]!hh</definedName>
    <definedName name="hhh" localSheetId="4" hidden="1">'[12]5-1-2西支援　数値実績'!#REF!</definedName>
    <definedName name="hhh" localSheetId="1" hidden="1">'[12]5-1-2西支援　数値実績'!#REF!</definedName>
    <definedName name="hhh" localSheetId="0" hidden="1">'[12]5-1-2西支援　数値実績'!#REF!</definedName>
    <definedName name="hhh" localSheetId="6" hidden="1">'[12]5-1-2西支援　数値実績'!#REF!</definedName>
    <definedName name="hhh" hidden="1">'[12]5-1-2西支援　数値実績'!#REF!</definedName>
    <definedName name="ｈｈｈｈｈ">[0]!ｈｈｈｈｈ</definedName>
    <definedName name="ｈｈｈｈｈｈｈ">[0]!ｈｈｈｈｈｈｈ</definedName>
    <definedName name="HIROKI" localSheetId="4" hidden="1">'[26]5-1-2西支援　数値実績'!#REF!</definedName>
    <definedName name="HIROKI" localSheetId="0" hidden="1">'[26]5-1-2西支援　数値実績'!#REF!</definedName>
    <definedName name="HIROKI" hidden="1">'[26]5-1-2西支援　数値実績'!#REF!</definedName>
    <definedName name="HL" localSheetId="2" hidden="1">[9]酒井!#REF!</definedName>
    <definedName name="HL" localSheetId="4" hidden="1">[27]酒井!#REF!</definedName>
    <definedName name="HL" localSheetId="0" hidden="1">[28]酒井!#REF!</definedName>
    <definedName name="HL" hidden="1">[28]酒井!#REF!</definedName>
    <definedName name="HTML_CodePage" hidden="1">932</definedName>
    <definedName name="HTML_Control" localSheetId="2" hidden="1">{"'Sheet1'!$A$3:$I$21","'Sheet1'!$C$23"}</definedName>
    <definedName name="HTML_Control" localSheetId="4" hidden="1">{"'Sheet1'!$A$3:$I$21","'Sheet1'!$C$23"}</definedName>
    <definedName name="HTML_Control" localSheetId="1" hidden="1">{"'Sheet1'!$A$3:$I$21","'Sheet1'!$C$23"}</definedName>
    <definedName name="HTML_Control" localSheetId="0" hidden="1">{"'Sheet1'!$A$3:$I$21","'Sheet1'!$C$23"}</definedName>
    <definedName name="HTML_Control" localSheetId="6" hidden="1">{"'Sheet1'!$A$3:$I$21","'Sheet1'!$C$23"}</definedName>
    <definedName name="HTML_Control" hidden="1">{"'Sheet1'!$A$3:$I$21","'Sheet1'!$C$23"}</definedName>
    <definedName name="HTML_Description" hidden="1">""</definedName>
    <definedName name="HTML_Email" hidden="1">""</definedName>
    <definedName name="HTML_Header" hidden="1">"Sheet1"</definedName>
    <definedName name="HTML_LastUpdate" hidden="1">"99/01/05"</definedName>
    <definedName name="HTML_LineAfter" hidden="1">FALSE</definedName>
    <definedName name="HTML_LineBefore" hidden="1">FALSE</definedName>
    <definedName name="HTML_Name" hidden="1">"石川景子"</definedName>
    <definedName name="HTML_OBDlg2" hidden="1">TRUE</definedName>
    <definedName name="HTML_OBDlg4" hidden="1">TRUE</definedName>
    <definedName name="HTML_OS" hidden="1">0</definedName>
    <definedName name="HTML_PathFile" hidden="1">"C:\WINDOWS\ﾃﾞｽｸﾄｯﾌﾟ\HP制作代行.htm"</definedName>
    <definedName name="HTML_Title" hidden="1">"制作代行"</definedName>
    <definedName name="i" localSheetId="2" hidden="1">'[12]5-1-2西支援　数値実績'!#REF!</definedName>
    <definedName name="i" localSheetId="4" hidden="1">'[4]#REF'!#REF!</definedName>
    <definedName name="i" localSheetId="1" hidden="1">'[12]5-1-2西支援　数値実績'!#REF!</definedName>
    <definedName name="i" localSheetId="0" hidden="1">'[12]5-1-2西支援　数値実績'!#REF!</definedName>
    <definedName name="i" hidden="1">'[12]5-1-2西支援　数値実績'!#REF!</definedName>
    <definedName name="ii" localSheetId="2" hidden="1">#REF!</definedName>
    <definedName name="ii" localSheetId="4" hidden="1">#REF!</definedName>
    <definedName name="ii" localSheetId="1" hidden="1">#REF!</definedName>
    <definedName name="ii" localSheetId="0" hidden="1">#REF!</definedName>
    <definedName name="ii" hidden="1">#REF!</definedName>
    <definedName name="iii" localSheetId="2" hidden="1">'[4]#REF'!#REF!</definedName>
    <definedName name="iii" localSheetId="4" hidden="1">'[4]#REF'!#REF!</definedName>
    <definedName name="iii" localSheetId="0" hidden="1">'[4]#REF'!#REF!</definedName>
    <definedName name="iii" localSheetId="6" hidden="1">'[4]#REF'!#REF!</definedName>
    <definedName name="iii" hidden="1">'[4]#REF'!#REF!</definedName>
    <definedName name="iiibll">#REF!</definedName>
    <definedName name="ｊ">#REF!</definedName>
    <definedName name="jj">[0]!jj</definedName>
    <definedName name="jjj" hidden="1">#REF!</definedName>
    <definedName name="JJJJ">[0]!JJJJ</definedName>
    <definedName name="ｋ">[29]マスタ!$B$21:$C$32</definedName>
    <definedName name="KE" localSheetId="4" hidden="1">'[30]5-1-2西支援　数値実績'!#REF!</definedName>
    <definedName name="KE" localSheetId="0" hidden="1">'[31]5-1-2西支援　数値実績'!#REF!</definedName>
    <definedName name="KE" hidden="1">'[31]5-1-2西支援　数値実績'!#REF!</definedName>
    <definedName name="kitei">[29]マスタ!$K$7:$L$164</definedName>
    <definedName name="kk">[0]!kk</definedName>
    <definedName name="kkk">[0]!kkk</definedName>
    <definedName name="ｋｋｋｋｋ" localSheetId="2" hidden="1">[9]酒井!#REF!</definedName>
    <definedName name="ｋｋｋｋｋ" localSheetId="4" hidden="1">[32]酒井!#REF!</definedName>
    <definedName name="ｋｋｋｋｋ" localSheetId="0" hidden="1">[33]酒井!#REF!</definedName>
    <definedName name="ｋｋｋｋｋ" hidden="1">[33]酒井!#REF!</definedName>
    <definedName name="kkoijoi">[34]!W_Hirose</definedName>
    <definedName name="kon" localSheetId="2" hidden="1">#REF!</definedName>
    <definedName name="kon" localSheetId="4" hidden="1">#REF!</definedName>
    <definedName name="kon" localSheetId="1" hidden="1">#REF!</definedName>
    <definedName name="kon" localSheetId="0" hidden="1">#REF!</definedName>
    <definedName name="kon" hidden="1">#REF!</definedName>
    <definedName name="ｌ">#REF!</definedName>
    <definedName name="ljojo2ed2ed">[18]!M_Saito</definedName>
    <definedName name="ll">[0]!ll</definedName>
    <definedName name="ｌｌｌｌ">[0]!ｌｌｌｌ</definedName>
    <definedName name="lwekdjo2wedji">[16]!N_Miyamoto</definedName>
    <definedName name="m" localSheetId="2" hidden="1">'[4]#REF'!#REF!</definedName>
    <definedName name="m" localSheetId="4" hidden="1">'[4]#REF'!#REF!</definedName>
    <definedName name="m" localSheetId="0" hidden="1">'[4]#REF'!#REF!</definedName>
    <definedName name="m" localSheetId="6" hidden="1">'[4]#REF'!#REF!</definedName>
    <definedName name="m" hidden="1">'[4]#REF'!#REF!</definedName>
    <definedName name="M_Adachi">[35]!M_Adachi</definedName>
    <definedName name="M_check.check">[0]!M_check.check</definedName>
    <definedName name="M_Saito">[35]!M_Saito</definedName>
    <definedName name="mm">[0]!mm</definedName>
    <definedName name="Ｍ開発">#REF!</definedName>
    <definedName name="Ｍ開発１">#REF!</definedName>
    <definedName name="ｎ">'[17]4-2)販管累計実績前年対'!#REF!</definedName>
    <definedName name="N_Miyamoto">[36]!N_Miyamoto</definedName>
    <definedName name="N_Yoshimori">[36]!N_Yoshimori</definedName>
    <definedName name="nagano" localSheetId="2" hidden="1">#REF!</definedName>
    <definedName name="nagano" localSheetId="4" hidden="1">#REF!</definedName>
    <definedName name="nagano" localSheetId="1" hidden="1">#REF!</definedName>
    <definedName name="nagano" localSheetId="0" hidden="1">#REF!</definedName>
    <definedName name="nagano" hidden="1">#REF!</definedName>
    <definedName name="nanananna" localSheetId="2" hidden="1">#REF!</definedName>
    <definedName name="nanananna" localSheetId="4" hidden="1">#REF!</definedName>
    <definedName name="nanananna" localSheetId="1" hidden="1">#REF!</definedName>
    <definedName name="nanananna" localSheetId="0" hidden="1">#REF!</definedName>
    <definedName name="nanananna" hidden="1">#REF!</definedName>
    <definedName name="new">[37]売上入力!$B$6:$AV$36</definedName>
    <definedName name="nn">[0]!nn</definedName>
    <definedName name="nnnnnnnooooo">#REF!</definedName>
    <definedName name="o">[0]!o</definedName>
    <definedName name="O_Hirata">[38]!O_Hirata</definedName>
    <definedName name="O_Ishikawa">[38]!O_Ishikawa</definedName>
    <definedName name="O_Ninomiya">[38]!O_Ninomiya</definedName>
    <definedName name="O_Uehara">[38]!O_Uehara</definedName>
    <definedName name="oifivhw">[0]!oifivhw</definedName>
    <definedName name="okjokj" localSheetId="2" hidden="1">[9]酒井!#REF!</definedName>
    <definedName name="okjokj" localSheetId="4" hidden="1">[39]酒井!#REF!</definedName>
    <definedName name="okjokj" localSheetId="0" hidden="1">[39]酒井!#REF!</definedName>
    <definedName name="okjokj" localSheetId="6" hidden="1">[9]酒井!#REF!</definedName>
    <definedName name="okjokj" hidden="1">[39]酒井!#REF!</definedName>
    <definedName name="oo" localSheetId="4" hidden="1">'[4]#REF'!#REF!</definedName>
    <definedName name="oo" localSheetId="0" hidden="1">'[4]#REF'!#REF!</definedName>
    <definedName name="oo" hidden="1">'[4]#REF'!#REF!</definedName>
    <definedName name="ooo" hidden="1">{"'Sheet1'!$A$3:$I$21","'Sheet1'!$C$23"}</definedName>
    <definedName name="ops" localSheetId="2" hidden="1">#REF!</definedName>
    <definedName name="ops" localSheetId="4" hidden="1">#REF!</definedName>
    <definedName name="ops" localSheetId="1" hidden="1">#REF!</definedName>
    <definedName name="ops" localSheetId="0" hidden="1">#REF!</definedName>
    <definedName name="ops" hidden="1">#REF!</definedName>
    <definedName name="OPS状況" localSheetId="2" hidden="1">#REF!</definedName>
    <definedName name="OPS状況" localSheetId="4" hidden="1">#REF!</definedName>
    <definedName name="OPS状況" localSheetId="1" hidden="1">#REF!</definedName>
    <definedName name="OPS状況" localSheetId="0" hidden="1">#REF!</definedName>
    <definedName name="OPS状況" hidden="1">#REF!</definedName>
    <definedName name="ｏｗｅえをｖｈｑｅｗｏｐｖ">[0]!ｏｗｅえをｖｈｑｅｗｏｐｖ</definedName>
    <definedName name="p">[0]!p</definedName>
    <definedName name="PD">#REF!</definedName>
    <definedName name="pp">[0]!pp</definedName>
    <definedName name="pppppp" hidden="1">{"'Sheet1'!$A$3:$I$21","'Sheet1'!$C$23"}</definedName>
    <definedName name="pqlfcqjnpe">[0]!pqlfcqjnpe</definedName>
    <definedName name="_xlnm.Print_Area" localSheetId="0">第3回午前!$A$1:$AH$57</definedName>
    <definedName name="_xlnm.Print_Area" localSheetId="6">提案書実物例!$A$1:$Y$97</definedName>
    <definedName name="Print_Area_MI">#REF!</definedName>
    <definedName name="_xlnm.Print_Titles">[25]FC2!#REF!</definedName>
    <definedName name="Pﾂﾘｰ語群ﾘｽﾄ">[0]!Pﾂﾘｰ語群ﾘｽﾄ</definedName>
    <definedName name="q" hidden="1">[0]!q</definedName>
    <definedName name="qefcq">[0]!qefcq</definedName>
    <definedName name="qewvwefvawe">[0]!qewvwefvawe</definedName>
    <definedName name="qocfj">[0]!qocfj</definedName>
    <definedName name="QQ" localSheetId="2" hidden="1">#REF!</definedName>
    <definedName name="QQ" localSheetId="4" hidden="1">#REF!</definedName>
    <definedName name="QQ" localSheetId="1" hidden="1">#REF!</definedName>
    <definedName name="QQ" localSheetId="0" hidden="1">#REF!</definedName>
    <definedName name="QQ" hidden="1">#REF!</definedName>
    <definedName name="qqacp">[0]!qqacp</definedName>
    <definedName name="qqq">'[17]4-2)販管累計実績前年対'!#REF!</definedName>
    <definedName name="qqqqq" localSheetId="2" hidden="1">'[6]5-1-2西支援　数値実績'!#REF!</definedName>
    <definedName name="qqqqq" localSheetId="4" hidden="1">'[2]5-1-2西支援　数値実績'!#REF!</definedName>
    <definedName name="qqqqq" localSheetId="0" hidden="1">'[6]5-1-2西支援　数値実績'!#REF!</definedName>
    <definedName name="qqqqq" localSheetId="6" hidden="1">'[6]5-1-2西支援　数値実績'!#REF!</definedName>
    <definedName name="qqqqq" hidden="1">'[6]5-1-2西支援　数値実績'!#REF!</definedName>
    <definedName name="qwvqewve">[0]!qwvqewve</definedName>
    <definedName name="rawデータ抽出">#REF!</definedName>
    <definedName name="rbawrabv">[0]!rbawrabv</definedName>
    <definedName name="Record1">[40]!Record1</definedName>
    <definedName name="Record14">[41]!Record14</definedName>
    <definedName name="Record16">[41]!Record16</definedName>
    <definedName name="Record17">[41]!Record17</definedName>
    <definedName name="Record18">[41]!Record18</definedName>
    <definedName name="Record5">[41]!Record5</definedName>
    <definedName name="Record6">[41]!Record6</definedName>
    <definedName name="Record7">[41]!Record7</definedName>
    <definedName name="Record8">[41]!Record8</definedName>
    <definedName name="Record9">[41]!Record9</definedName>
    <definedName name="RecordFUTAI">[40]!RecordFUTAI</definedName>
    <definedName name="RecordRET">[40]!RecordRET</definedName>
    <definedName name="RecordSCE">[40]!RecordSCE</definedName>
    <definedName name="RecordSCEALL">[40]!RecordSCEALL</definedName>
    <definedName name="ret_start">[42]!ret_start</definedName>
    <definedName name="revagwragwerf">[0]!revagwragwerf</definedName>
    <definedName name="rgvawvg">[0]!rgvawvg</definedName>
    <definedName name="rr">#REF!</definedName>
    <definedName name="rt">#REF!</definedName>
    <definedName name="rvgawergva">[0]!rvgawergva</definedName>
    <definedName name="rwvaewr">[0]!rwvaewr</definedName>
    <definedName name="rwvaewrgva">[0]!rwvaewrgva</definedName>
    <definedName name="rwvawrvaw">[0]!rwvawrvaw</definedName>
    <definedName name="ｓ">#REF!</definedName>
    <definedName name="S_Doi">[43]!S_Doi</definedName>
    <definedName name="S_Takeuchi">[43]!S_Takeuchi</definedName>
    <definedName name="S_Yoshida">[43]!S_Yoshida</definedName>
    <definedName name="sa" localSheetId="2" hidden="1">{"'Sheet1'!$A$3:$I$21","'Sheet1'!$C$23"}</definedName>
    <definedName name="sa" localSheetId="4" hidden="1">{"'Sheet1'!$A$3:$I$21","'Sheet1'!$C$23"}</definedName>
    <definedName name="sa" localSheetId="1" hidden="1">{"'Sheet1'!$A$3:$I$21","'Sheet1'!$C$23"}</definedName>
    <definedName name="sa" localSheetId="0" hidden="1">{"'Sheet1'!$A$3:$I$21","'Sheet1'!$C$23"}</definedName>
    <definedName name="sa" localSheetId="6" hidden="1">{"'Sheet1'!$A$3:$I$21","'Sheet1'!$C$23"}</definedName>
    <definedName name="sa" hidden="1">{"'Sheet1'!$A$3:$I$21","'Sheet1'!$C$23"}</definedName>
    <definedName name="SA_Akuta">[44]!SA_Akuta</definedName>
    <definedName name="sakusei">[37]マスタ!$B$7:$C$16</definedName>
    <definedName name="scaweCWW">[0]!scaweCWW</definedName>
    <definedName name="sdcaWE">[0]!sdcaWE</definedName>
    <definedName name="sdcaweaec">[0]!sdcaweaec</definedName>
    <definedName name="sdcawevawCWE">[0]!sdcawevawCWE</definedName>
    <definedName name="sdcsevaw">[0]!sdcsevaw</definedName>
    <definedName name="ｓｄｏｃｈｗｄｃｈｗ">[0]!ｓｄｏｃｈｗｄｃｈｗ</definedName>
    <definedName name="sdvD">[0]!sdvD</definedName>
    <definedName name="sdvew">[0]!sdvew</definedName>
    <definedName name="Sdvsvaewv">[0]!Sdvsvaewv</definedName>
    <definedName name="sdvwsevawe">[0]!sdvwsevawe</definedName>
    <definedName name="sedfweefwe">[18]!M_Adachi</definedName>
    <definedName name="sergaewr">[0]!sergaewr</definedName>
    <definedName name="sevawre">[0]!sevawre</definedName>
    <definedName name="sheet_print">[42]!sheet_print</definedName>
    <definedName name="sheet_text">[42]!sheet_text</definedName>
    <definedName name="SS">#REF!</definedName>
    <definedName name="svasv">[0]!svasv</definedName>
    <definedName name="svwaE">[0]!svwaE</definedName>
    <definedName name="SVWEV">[0]!SVWEV</definedName>
    <definedName name="svzsvv">[0]!svzsvv</definedName>
    <definedName name="svzsvwe">[0]!svzsvwe</definedName>
    <definedName name="t">[0]!t</definedName>
    <definedName name="tanka">#REF!</definedName>
    <definedName name="temp" localSheetId="2" hidden="1">{"'Sheet1'!$A$3:$I$21","'Sheet1'!$C$23"}</definedName>
    <definedName name="temp" localSheetId="4" hidden="1">{"'Sheet1'!$A$3:$I$21","'Sheet1'!$C$23"}</definedName>
    <definedName name="temp" localSheetId="1" hidden="1">{"'Sheet1'!$A$3:$I$21","'Sheet1'!$C$23"}</definedName>
    <definedName name="temp" localSheetId="0" hidden="1">{"'Sheet1'!$A$3:$I$21","'Sheet1'!$C$23"}</definedName>
    <definedName name="temp" localSheetId="6" hidden="1">{"'Sheet1'!$A$3:$I$21","'Sheet1'!$C$23"}</definedName>
    <definedName name="temp" hidden="1">{"'Sheet1'!$A$3:$I$21","'Sheet1'!$C$23"}</definedName>
    <definedName name="temp2" localSheetId="2" hidden="1">{"'Sheet1'!$A$3:$I$21","'Sheet1'!$C$23"}</definedName>
    <definedName name="temp2" localSheetId="4" hidden="1">{"'Sheet1'!$A$3:$I$21","'Sheet1'!$C$23"}</definedName>
    <definedName name="temp2" localSheetId="1" hidden="1">{"'Sheet1'!$A$3:$I$21","'Sheet1'!$C$23"}</definedName>
    <definedName name="temp2" localSheetId="0" hidden="1">{"'Sheet1'!$A$3:$I$21","'Sheet1'!$C$23"}</definedName>
    <definedName name="temp2" localSheetId="6" hidden="1">{"'Sheet1'!$A$3:$I$21","'Sheet1'!$C$23"}</definedName>
    <definedName name="temp2" hidden="1">{"'Sheet1'!$A$3:$I$21","'Sheet1'!$C$23"}</definedName>
    <definedName name="temp3" localSheetId="2" hidden="1">{"'Sheet1'!$A$3:$I$21","'Sheet1'!$C$23"}</definedName>
    <definedName name="temp3" localSheetId="4" hidden="1">{"'Sheet1'!$A$3:$I$21","'Sheet1'!$C$23"}</definedName>
    <definedName name="temp3" localSheetId="1" hidden="1">{"'Sheet1'!$A$3:$I$21","'Sheet1'!$C$23"}</definedName>
    <definedName name="temp3" localSheetId="0" hidden="1">{"'Sheet1'!$A$3:$I$21","'Sheet1'!$C$23"}</definedName>
    <definedName name="temp3" localSheetId="6" hidden="1">{"'Sheet1'!$A$3:$I$21","'Sheet1'!$C$23"}</definedName>
    <definedName name="temp3" hidden="1">{"'Sheet1'!$A$3:$I$21","'Sheet1'!$C$23"}</definedName>
    <definedName name="temp4" localSheetId="2" hidden="1">{"'Sheet1'!$A$3:$I$21","'Sheet1'!$C$23"}</definedName>
    <definedName name="temp4" localSheetId="4" hidden="1">{"'Sheet1'!$A$3:$I$21","'Sheet1'!$C$23"}</definedName>
    <definedName name="temp4" localSheetId="1" hidden="1">{"'Sheet1'!$A$3:$I$21","'Sheet1'!$C$23"}</definedName>
    <definedName name="temp4" localSheetId="0" hidden="1">{"'Sheet1'!$A$3:$I$21","'Sheet1'!$C$23"}</definedName>
    <definedName name="temp4" localSheetId="6" hidden="1">{"'Sheet1'!$A$3:$I$21","'Sheet1'!$C$23"}</definedName>
    <definedName name="temp4" hidden="1">{"'Sheet1'!$A$3:$I$21","'Sheet1'!$C$23"}</definedName>
    <definedName name="temp5" localSheetId="2" hidden="1">{"'Sheet1'!$A$3:$I$21","'Sheet1'!$C$23"}</definedName>
    <definedName name="temp5" localSheetId="4" hidden="1">{"'Sheet1'!$A$3:$I$21","'Sheet1'!$C$23"}</definedName>
    <definedName name="temp5" localSheetId="1" hidden="1">{"'Sheet1'!$A$3:$I$21","'Sheet1'!$C$23"}</definedName>
    <definedName name="temp5" localSheetId="0" hidden="1">{"'Sheet1'!$A$3:$I$21","'Sheet1'!$C$23"}</definedName>
    <definedName name="temp5" localSheetId="6" hidden="1">{"'Sheet1'!$A$3:$I$21","'Sheet1'!$C$23"}</definedName>
    <definedName name="temp5" hidden="1">{"'Sheet1'!$A$3:$I$21","'Sheet1'!$C$23"}</definedName>
    <definedName name="temp6" localSheetId="2" hidden="1">{"'Sheet1'!$A$3:$I$21","'Sheet1'!$C$23"}</definedName>
    <definedName name="temp6" localSheetId="4" hidden="1">{"'Sheet1'!$A$3:$I$21","'Sheet1'!$C$23"}</definedName>
    <definedName name="temp6" localSheetId="1" hidden="1">{"'Sheet1'!$A$3:$I$21","'Sheet1'!$C$23"}</definedName>
    <definedName name="temp6" localSheetId="0" hidden="1">{"'Sheet1'!$A$3:$I$21","'Sheet1'!$C$23"}</definedName>
    <definedName name="temp6" localSheetId="6" hidden="1">{"'Sheet1'!$A$3:$I$21","'Sheet1'!$C$23"}</definedName>
    <definedName name="temp6" hidden="1">{"'Sheet1'!$A$3:$I$21","'Sheet1'!$C$23"}</definedName>
    <definedName name="tenki">[29]マスタ!$E$7:$F$11</definedName>
    <definedName name="TEST" localSheetId="2" hidden="1">{"'Sheet1'!$A$3:$I$21","'Sheet1'!$C$23"}</definedName>
    <definedName name="TEST" localSheetId="4" hidden="1">{"'Sheet1'!$A$3:$I$21","'Sheet1'!$C$23"}</definedName>
    <definedName name="TEST" localSheetId="1" hidden="1">{"'Sheet1'!$A$3:$I$21","'Sheet1'!$C$23"}</definedName>
    <definedName name="TEST" localSheetId="0" hidden="1">{"'Sheet1'!$A$3:$I$21","'Sheet1'!$C$23"}</definedName>
    <definedName name="TEST" localSheetId="6" hidden="1">{"'Sheet1'!$A$3:$I$21","'Sheet1'!$C$23"}</definedName>
    <definedName name="TEST" hidden="1">{"'Sheet1'!$A$3:$I$21","'Sheet1'!$C$23"}</definedName>
    <definedName name="text_sheet">[42]!text_sheet</definedName>
    <definedName name="TF03_統合Ｔ">[45]ＬＰＧ!$A$2:$M$53</definedName>
    <definedName name="TM" localSheetId="2" hidden="1">[9]酒井!#REF!</definedName>
    <definedName name="TM" localSheetId="4" hidden="1">[46]酒井!#REF!</definedName>
    <definedName name="TM" localSheetId="0" hidden="1">[47]酒井!#REF!</definedName>
    <definedName name="TM" hidden="1">[47]酒井!#REF!</definedName>
    <definedName name="tms">#REF!</definedName>
    <definedName name="TT">#REF!</definedName>
    <definedName name="ｔｔｔ" localSheetId="2" hidden="1">{"'Sheet1'!$A$3:$I$21","'Sheet1'!$C$23"}</definedName>
    <definedName name="ｔｔｔ" localSheetId="4" hidden="1">{"'Sheet1'!$A$3:$I$21","'Sheet1'!$C$23"}</definedName>
    <definedName name="ｔｔｔ" localSheetId="1" hidden="1">{"'Sheet1'!$A$3:$I$21","'Sheet1'!$C$23"}</definedName>
    <definedName name="ｔｔｔ" localSheetId="0" hidden="1">{"'Sheet1'!$A$3:$I$21","'Sheet1'!$C$23"}</definedName>
    <definedName name="ｔｔｔ" localSheetId="6" hidden="1">{"'Sheet1'!$A$3:$I$21","'Sheet1'!$C$23"}</definedName>
    <definedName name="ｔｔｔ" hidden="1">{"'Sheet1'!$A$3:$I$21","'Sheet1'!$C$23"}</definedName>
    <definedName name="tukihi">[29]マスタ!$B$21:$C$32</definedName>
    <definedName name="u">[0]!u</definedName>
    <definedName name="uu">#REF!</definedName>
    <definedName name="UUUU">[0]!UUUU</definedName>
    <definedName name="vaevew">[0]!vaevew</definedName>
    <definedName name="vawera">[0]!vawera</definedName>
    <definedName name="vawergv">[0]!vawergv</definedName>
    <definedName name="vawergvawer">[0]!vawergvawer</definedName>
    <definedName name="vawervawe">[0]!vawervawe</definedName>
    <definedName name="vawevaw">[0]!vawevaw</definedName>
    <definedName name="vawra">[0]!vawra</definedName>
    <definedName name="vaWS">[0]!vaWS</definedName>
    <definedName name="vrawergvaw">[0]!vrawergvaw</definedName>
    <definedName name="vsvawevv">[0]!vsvawevv</definedName>
    <definedName name="vwaw">[0]!vwaw</definedName>
    <definedName name="W_Hirose">[48]!W_Hirose</definedName>
    <definedName name="W_Sano">[48]!W_Sano</definedName>
    <definedName name="waeef">[0]!waeef</definedName>
    <definedName name="waefawe">[0]!waefawe</definedName>
    <definedName name="waefawefwaegfwaegwaeg">[15]!O_Hirata</definedName>
    <definedName name="waesafv">[0]!waesafv</definedName>
    <definedName name="waevfaweW">[0]!waevfaweW</definedName>
    <definedName name="waevwea">[0]!waevwea</definedName>
    <definedName name="ｗａｉｖｈｉｏｗｈｖｏ">[0]!ｗａｉｖｈｉｏｗｈｖｏ</definedName>
    <definedName name="was">[0]!was</definedName>
    <definedName name="wbaewrb">[0]!wbaewrb</definedName>
    <definedName name="weawegae">[0]!weawegae</definedName>
    <definedName name="weawer">[0]!weawer</definedName>
    <definedName name="wecvSAEF">[0]!wecvSAEF</definedName>
    <definedName name="wefawe">[0]!wefawe</definedName>
    <definedName name="wefvAE">[0]!wefvAE</definedName>
    <definedName name="wefvaWE">[0]!wefvaWE</definedName>
    <definedName name="wefvwavaer">[0]!wefvwavaer</definedName>
    <definedName name="wefvwe">[0]!wefvwe</definedName>
    <definedName name="wefvwes">[0]!wefvwes</definedName>
    <definedName name="wefwe">[0]!wefwe</definedName>
    <definedName name="wefwef">[0]!wefwef</definedName>
    <definedName name="wegefv">[0]!wegefv</definedName>
    <definedName name="weofvqwj">[0]!weofvqwj</definedName>
    <definedName name="wergvawgva">[0]!wergvawgva</definedName>
    <definedName name="wevaEgvg">[0]!wevaEgvg</definedName>
    <definedName name="wevawe">[0]!wevawe</definedName>
    <definedName name="wevea">[0]!wevea</definedName>
    <definedName name="wevev">[0]!wevev</definedName>
    <definedName name="wevew">[0]!wevew</definedName>
    <definedName name="wevewegvae">[0]!wevewegvae</definedName>
    <definedName name="wevfawev">[0]!wevfawev</definedName>
    <definedName name="wevwaEAS">[0]!wevwaEAS</definedName>
    <definedName name="wevwe">[0]!wevwe</definedName>
    <definedName name="wevwefva">[0]!wevwefva</definedName>
    <definedName name="wevwev">[0]!wevwev</definedName>
    <definedName name="wevwevSE">[0]!wevwevSE</definedName>
    <definedName name="wewaa">[0]!wewaa</definedName>
    <definedName name="wfawe">[0]!wfawe</definedName>
    <definedName name="wfgerf3w">[0]!wfgerf3w</definedName>
    <definedName name="wfwfew">[0]!wfwfew</definedName>
    <definedName name="wgfq324wf">[0]!wgfq324wf</definedName>
    <definedName name="wgvawefg">[0]!wgvawefg</definedName>
    <definedName name="wgvawrf">[0]!wgvawrf</definedName>
    <definedName name="woivhnw">[0]!woivhnw</definedName>
    <definedName name="woivnj">[0]!woivnj</definedName>
    <definedName name="wopifvn">[0]!wopifvn</definedName>
    <definedName name="wopivjj">[0]!wopivjj</definedName>
    <definedName name="wopivjn">[0]!wopivjn</definedName>
    <definedName name="wpioefvjw">[0]!wpioefvjw</definedName>
    <definedName name="wpiovfj">[0]!wpiovfj</definedName>
    <definedName name="wpivjwn">[0]!wpivjwn</definedName>
    <definedName name="wpoefj">[0]!wpoefj</definedName>
    <definedName name="wpofvqwj">[0]!wpofvqwj</definedName>
    <definedName name="wpoofcjqp">[0]!wpoofcjqp</definedName>
    <definedName name="ｗｐｏｖｆｊうぇぽいｖｊｗｖｊｐｗｅ">[0]!ｗｐｏｖｆｊうぇぽいｖｊｗｖｊｐｗｅ</definedName>
    <definedName name="wpovjwp">[0]!wpovjwp</definedName>
    <definedName name="ｗｐｖｊｗｉｏｐｖｗｐ">[0]!ｗｐｖｊｗｉｏｐｖｗｐ</definedName>
    <definedName name="ｗｑ">[0]!ｗｑ</definedName>
    <definedName name="wqevqew">[0]!wqevqew</definedName>
    <definedName name="wrawgfa">[0]!wrawgfa</definedName>
    <definedName name="wrawgfaw">[0]!wrawgfaw</definedName>
    <definedName name="wrfawf">[0]!wrfawf</definedName>
    <definedName name="wrgawrg">[0]!wrgawrg</definedName>
    <definedName name="wrgvawgaw">[0]!wrgvawgaw</definedName>
    <definedName name="wrgvawrgva">[0]!wrgvawrgva</definedName>
    <definedName name="wrgvawrgvqagrv">[0]!wrgvawrgvqagrv</definedName>
    <definedName name="wrgvwrg">[0]!wrgvwrg</definedName>
    <definedName name="wrgw">[0]!wrgw</definedName>
    <definedName name="wrgwvagr">[0]!wrgwvagr</definedName>
    <definedName name="wrvawervawef">[0]!wrvawervawef</definedName>
    <definedName name="wvasd">[0]!wvasd</definedName>
    <definedName name="wvawefvawe">[0]!wvawefvawe</definedName>
    <definedName name="wvawerf">[0]!wvawerf</definedName>
    <definedName name="wvawEvw">[0]!wvawEvw</definedName>
    <definedName name="wvawevwa">[0]!wvawevwa</definedName>
    <definedName name="wvaWva">[0]!wvaWva</definedName>
    <definedName name="wvaWvaw">[0]!wvaWvaw</definedName>
    <definedName name="wvawvawvwa">[0]!wvawvawvwa</definedName>
    <definedName name="wvewevg">[0]!wvewevg</definedName>
    <definedName name="wvgaef">[0]!wvgaef</definedName>
    <definedName name="wvgwer">[0]!wvgwer</definedName>
    <definedName name="wvS">[0]!wvS</definedName>
    <definedName name="wvwe">[0]!wvwe</definedName>
    <definedName name="wvwefv">[0]!wvwefv</definedName>
    <definedName name="wvwev">[0]!wvwev</definedName>
    <definedName name="wvwevS">[0]!wvwevS</definedName>
    <definedName name="wvWSVCe">[0]!wvWSVCe</definedName>
    <definedName name="wvwSvwe">[0]!wvwSvwe</definedName>
    <definedName name="wvzsdvfaw">[0]!wvzsdvfaw</definedName>
    <definedName name="WW">#REF!</definedName>
    <definedName name="wwa">[0]!wwa</definedName>
    <definedName name="wwe">[0]!wwe</definedName>
    <definedName name="wwvwa">[0]!wwvwa</definedName>
    <definedName name="www">[20]!S_Doi</definedName>
    <definedName name="ｗぺいおｆｊｗｐ">[0]!ｗぺいおｆｊｗｐ</definedName>
    <definedName name="X">[0]!X</definedName>
    <definedName name="x.xls">[0]!x.xls</definedName>
    <definedName name="xx">[0]!xx</definedName>
    <definedName name="xy">[0]!xy</definedName>
    <definedName name="xzzzd">[20]!S_Takeuchi</definedName>
    <definedName name="YOSHIMASU" localSheetId="4" hidden="1">'[4]#REF'!#REF!</definedName>
    <definedName name="YOSHIMASU" localSheetId="0" hidden="1">'[4]#REF'!#REF!</definedName>
    <definedName name="YOSHIMASU" hidden="1">'[4]#REF'!#REF!</definedName>
    <definedName name="z" localSheetId="4" hidden="1">'[4]#REF'!#REF!</definedName>
    <definedName name="z" localSheetId="0" hidden="1">'[4]#REF'!#REF!</definedName>
    <definedName name="z" hidden="1">'[4]#REF'!#REF!</definedName>
    <definedName name="ZcSe">[0]!ZcSe</definedName>
    <definedName name="あ">[0]!あ</definedName>
    <definedName name="ああ">[0]!ああ</definedName>
    <definedName name="ああああ">#REF!</definedName>
    <definedName name="あいう" localSheetId="2" hidden="1">[9]酒井!#REF!</definedName>
    <definedName name="あいう" localSheetId="4" hidden="1">[49]酒井!#REF!</definedName>
    <definedName name="あいう" localSheetId="0" hidden="1">[49]酒井!#REF!</definedName>
    <definedName name="あいう" hidden="1">[49]酒井!#REF!</definedName>
    <definedName name="あうぃおえｆｏｅｗ">[0]!あうぃおえｆｏｅｗ</definedName>
    <definedName name="あおいはい" localSheetId="4" hidden="1">'[50]5-1-2西支援　数値実績'!#REF!</definedName>
    <definedName name="あおいはい" localSheetId="0" hidden="1">'[51]5-1-2西支援　数値実績'!#REF!</definedName>
    <definedName name="あおいはい" hidden="1">'[51]5-1-2西支援　数値実績'!#REF!</definedName>
    <definedName name="あだが">[20]!S_Doi</definedName>
    <definedName name="アヤ" hidden="1">{"'Sheet1'!$A$3:$I$21","'Sheet1'!$C$23"}</definedName>
    <definedName name="アルバイトデータ三田店">#REF!</definedName>
    <definedName name="アンケート結果" hidden="1">#REF!</definedName>
    <definedName name="イあｄｓｈかいおｗｈｖ８ｗｅ９０">[0]!イあｄｓｈかいおｗｈｖ８ｗｅ９０</definedName>
    <definedName name="いい">'[52]970109工務全体'!#REF!</definedName>
    <definedName name="う" localSheetId="2" hidden="1">{"'Sheet1'!$A$3:$I$21","'Sheet1'!$C$23"}</definedName>
    <definedName name="う" localSheetId="4" hidden="1">{"'Sheet1'!$A$3:$I$21","'Sheet1'!$C$23"}</definedName>
    <definedName name="う" localSheetId="1" hidden="1">{"'Sheet1'!$A$3:$I$21","'Sheet1'!$C$23"}</definedName>
    <definedName name="う" localSheetId="0" hidden="1">{"'Sheet1'!$A$3:$I$21","'Sheet1'!$C$23"}</definedName>
    <definedName name="う" localSheetId="6" hidden="1">{"'Sheet1'!$A$3:$I$21","'Sheet1'!$C$23"}</definedName>
    <definedName name="う" hidden="1">{"'Sheet1'!$A$3:$I$21","'Sheet1'!$C$23"}</definedName>
    <definedName name="え" localSheetId="0" hidden="1">'[4]#REF'!#REF!</definedName>
    <definedName name="え" hidden="1">'[4]#REF'!#REF!</definedName>
    <definedName name="えうぃおｆｖｈｗeo">[0]!えうぃおｆｖｈｗeo</definedName>
    <definedName name="エスアイリンク利益計画" localSheetId="2" hidden="1">'[53]5-1-2西支援　数値実績'!#REF!</definedName>
    <definedName name="エスアイリンク利益計画" localSheetId="4" hidden="1">'[53]5-1-2西支援　数値実績'!#REF!</definedName>
    <definedName name="エスアイリンク利益計画" localSheetId="1" hidden="1">'[53]5-1-2西支援　数値実績'!#REF!</definedName>
    <definedName name="エスアイリンク利益計画" localSheetId="0" hidden="1">'[53]5-1-2西支援　数値実績'!#REF!</definedName>
    <definedName name="エスアイリンク利益計画" hidden="1">'[53]5-1-2西支援　数値実績'!#REF!</definedName>
    <definedName name="エディット">[0]!エディット</definedName>
    <definedName name="エディット10_Change">[0]!エディット10_Change</definedName>
    <definedName name="ｴﾃﾞｨｯﾄ11">[0]!ｴﾃﾞｨｯﾄ11</definedName>
    <definedName name="エディット11_Change">[0]!エディット11_Change</definedName>
    <definedName name="エディット12">[0]!エディット12</definedName>
    <definedName name="エディット12_Change">[0]!エディット12_Change</definedName>
    <definedName name="エディット13_Change">[0]!エディット13_Change</definedName>
    <definedName name="エディット14_Change">[0]!エディット14_Change</definedName>
    <definedName name="エディット15_Change">[0]!エディット15_Change</definedName>
    <definedName name="エディット16_Change">[0]!エディット16_Change</definedName>
    <definedName name="エディット17_Change">[0]!エディット17_Change</definedName>
    <definedName name="エディット29_Change">[0]!エディット29_Change</definedName>
    <definedName name="エディット30_Change">[0]!エディット30_Change</definedName>
    <definedName name="エディット5_Change">[0]!エディット5_Change</definedName>
    <definedName name="エディット7_Change">[0]!エディット7_Change</definedName>
    <definedName name="エディット8_Change">[0]!エディット8_Change</definedName>
    <definedName name="エディット9_Change">[0]!エディット9_Change</definedName>
    <definedName name="エディット90_Change">[0]!エディット90_Change</definedName>
    <definedName name="エデット29_change">[0]!エデット29_change</definedName>
    <definedName name="お">[0]!お</definedName>
    <definedName name="おいえは" localSheetId="2" hidden="1">#REF!</definedName>
    <definedName name="おいえは" localSheetId="4" hidden="1">#REF!</definedName>
    <definedName name="おいえは" localSheetId="1" hidden="1">#REF!</definedName>
    <definedName name="おいえは" localSheetId="0" hidden="1">#REF!</definedName>
    <definedName name="おいえは" hidden="1">#REF!</definedName>
    <definedName name="おうぃｒｈｆヴぉいｒ">[0]!おうぃｒｈｆヴぉいｒ</definedName>
    <definedName name="おおお" localSheetId="2" hidden="1">#REF!</definedName>
    <definedName name="おおお" localSheetId="4" hidden="1">#REF!</definedName>
    <definedName name="おおお" localSheetId="1" hidden="1">#REF!</definedName>
    <definedName name="おおお" localSheetId="0" hidden="1">#REF!</definedName>
    <definedName name="おおお" hidden="1">#REF!</definedName>
    <definedName name="おれ" localSheetId="2" hidden="1">'[54]5-1-2西支援　数値実績'!#REF!</definedName>
    <definedName name="おれ" localSheetId="4" hidden="1">'[55]5-1-2西支援　数値実績'!#REF!</definedName>
    <definedName name="おれ" localSheetId="0" hidden="1">'[54]5-1-2西支援　数値実績'!#REF!</definedName>
    <definedName name="おれ" localSheetId="6" hidden="1">'[54]5-1-2西支援　数値実績'!#REF!</definedName>
    <definedName name="おれ" hidden="1">'[54]5-1-2西支援　数値実績'!#REF!</definedName>
    <definedName name="か" hidden="1">{"'Sheet1'!$A$3:$I$21","'Sheet1'!$C$23"}</definedName>
    <definedName name="があｓが">[20]!S_Takeuchi</definedName>
    <definedName name="キー１" localSheetId="2" hidden="1">#REF!</definedName>
    <definedName name="キー１" localSheetId="4" hidden="1">#REF!</definedName>
    <definedName name="キー１" localSheetId="1" hidden="1">#REF!</definedName>
    <definedName name="キー１" localSheetId="0" hidden="1">#REF!</definedName>
    <definedName name="キー１" hidden="1">#REF!</definedName>
    <definedName name="グラフ">#REF!</definedName>
    <definedName name="ゴール設計書事例３">[0]!ゴール設計書事例３</definedName>
    <definedName name="しーえすりんく" localSheetId="2" hidden="1">#REF!</definedName>
    <definedName name="しーえすりんく" localSheetId="4" hidden="1">#REF!</definedName>
    <definedName name="しーえすりんく" localSheetId="1" hidden="1">#REF!</definedName>
    <definedName name="しーえすりんく" localSheetId="0" hidden="1">#REF!</definedName>
    <definedName name="しーえすりんく" hidden="1">#REF!</definedName>
    <definedName name="シート">[0]!シート</definedName>
    <definedName name="じじじ" localSheetId="2" hidden="1">[9]酒井!#REF!</definedName>
    <definedName name="じじじ" localSheetId="4" hidden="1">[32]酒井!#REF!</definedName>
    <definedName name="じじじ" localSheetId="0" hidden="1">[33]酒井!#REF!</definedName>
    <definedName name="じじじ" localSheetId="6" hidden="1">[9]酒井!#REF!</definedName>
    <definedName name="じじじ" hidden="1">[33]酒井!#REF!</definedName>
    <definedName name="シュミレーション">#REF!</definedName>
    <definedName name="シンジケートローン">[0]!シンジケートローン</definedName>
    <definedName name="スタッフ１">#REF!,#REF!</definedName>
    <definedName name="スタッフ２">#REF!,#REF!</definedName>
    <definedName name="タイミング" localSheetId="2" hidden="1">[9]酒井!#REF!</definedName>
    <definedName name="タイミング" localSheetId="4" hidden="1">[56]酒井!#REF!</definedName>
    <definedName name="タイミング" localSheetId="1" hidden="1">[57]酒井!#REF!</definedName>
    <definedName name="タイミング" localSheetId="0" hidden="1">[57]酒井!#REF!</definedName>
    <definedName name="タイミング" hidden="1">[57]酒井!#REF!</definedName>
    <definedName name="タイミング２" localSheetId="2" hidden="1">[9]酒井!#REF!</definedName>
    <definedName name="タイミング２" localSheetId="4" hidden="1">[27]酒井!#REF!</definedName>
    <definedName name="タイミング２" localSheetId="0" hidden="1">[28]酒井!#REF!</definedName>
    <definedName name="タイミング２" hidden="1">[28]酒井!#REF!</definedName>
    <definedName name="チェックリスト最新" localSheetId="2" hidden="1">[9]酒井!#REF!</definedName>
    <definedName name="チェックリスト最新" localSheetId="4" hidden="1">[58]酒井!#REF!</definedName>
    <definedName name="チェックリスト最新" localSheetId="0" hidden="1">[59]酒井!#REF!</definedName>
    <definedName name="チェックリスト最新" hidden="1">[59]酒井!#REF!</definedName>
    <definedName name="っｗ">[0]!っｗ</definedName>
    <definedName name="どうぃｖうぃｖ">[0]!どうぃｖうぃｖ</definedName>
    <definedName name="なし" localSheetId="4" hidden="1">'[4]#REF'!#REF!</definedName>
    <definedName name="なし" localSheetId="0" hidden="1">'[4]#REF'!#REF!</definedName>
    <definedName name="なし" hidden="1">'[4]#REF'!#REF!</definedName>
    <definedName name="ノウハウ" localSheetId="2" hidden="1">{"'Sheet1'!$A$3:$I$21","'Sheet1'!$C$23"}</definedName>
    <definedName name="ノウハウ" localSheetId="4" hidden="1">{"'Sheet1'!$A$3:$I$21","'Sheet1'!$C$23"}</definedName>
    <definedName name="ノウハウ" localSheetId="1" hidden="1">{"'Sheet1'!$A$3:$I$21","'Sheet1'!$C$23"}</definedName>
    <definedName name="ノウハウ" localSheetId="0" hidden="1">{"'Sheet1'!$A$3:$I$21","'Sheet1'!$C$23"}</definedName>
    <definedName name="ノウハウ" localSheetId="6" hidden="1">{"'Sheet1'!$A$3:$I$21","'Sheet1'!$C$23"}</definedName>
    <definedName name="ノウハウ" hidden="1">{"'Sheet1'!$A$3:$I$21","'Sheet1'!$C$23"}</definedName>
    <definedName name="バイト処理数">#REF!</definedName>
    <definedName name="ばつ" localSheetId="2" hidden="1">[9]酒井!#REF!</definedName>
    <definedName name="ばつ" localSheetId="0" hidden="1">[60]酒井!#REF!</definedName>
    <definedName name="ばつ" hidden="1">[60]酒井!#REF!</definedName>
    <definedName name="ひ" hidden="1">{"'Sheet1'!$A$3:$I$21","'Sheet1'!$C$23"}</definedName>
    <definedName name="マニュアル">[0]!マニュアル</definedName>
    <definedName name="ライン１">#REF!,#REF!,#REF!,#REF!,#REF!,#REF!,#REF!,#REF!,#REF!</definedName>
    <definedName name="ライン２">#REF!,#REF!,#REF!,#REF!,#REF!,#REF!,#REF!,#REF!,#REF!</definedName>
    <definedName name="レジメ">[0]!レジメ</definedName>
    <definedName name="わわ">[0]!わわ</definedName>
    <definedName name="をｈうぇえいおｖｈ">[0]!をｈうぇえいおｖｈ</definedName>
    <definedName name="をえいｆｈをえいｆ">[0]!をえいｆｈをえいｆ</definedName>
    <definedName name="をえいｆｊｗ">[0]!をえいｆｊｗ</definedName>
    <definedName name="をええいｆｈをい">[0]!をええいｆｈをい</definedName>
    <definedName name="綾" hidden="1">{"'Sheet1'!$A$3:$I$21","'Sheet1'!$C$23"}</definedName>
    <definedName name="医療">#REF!</definedName>
    <definedName name="医療１">#REF!</definedName>
    <definedName name="一記" hidden="1">{"'Sheet1'!$A$3:$I$21","'Sheet1'!$C$23"}</definedName>
    <definedName name="印刷0">#REF!</definedName>
    <definedName name="印刷2_1">#REF!</definedName>
    <definedName name="印刷9">#REF!</definedName>
    <definedName name="印刷9_DATA">#REF!</definedName>
    <definedName name="岡山">[15]!O_Uehara</definedName>
    <definedName name="下期受注･付加価値計画" localSheetId="2" hidden="1">{"'Sheet1'!$A$3:$I$21","'Sheet1'!$C$23"}</definedName>
    <definedName name="下期受注･付加価値計画" localSheetId="4" hidden="1">{"'Sheet1'!$A$3:$I$21","'Sheet1'!$C$23"}</definedName>
    <definedName name="下期受注･付加価値計画" localSheetId="1" hidden="1">{"'Sheet1'!$A$3:$I$21","'Sheet1'!$C$23"}</definedName>
    <definedName name="下期受注･付加価値計画" localSheetId="0" hidden="1">{"'Sheet1'!$A$3:$I$21","'Sheet1'!$C$23"}</definedName>
    <definedName name="下期受注･付加価値計画" localSheetId="6" hidden="1">{"'Sheet1'!$A$3:$I$21","'Sheet1'!$C$23"}</definedName>
    <definedName name="下期受注･付加価値計画" hidden="1">{"'Sheet1'!$A$3:$I$21","'Sheet1'!$C$23"}</definedName>
    <definedName name="稼働率">#REF!</definedName>
    <definedName name="課題シート" hidden="1">{"'Sheet1'!$A$3:$I$21","'Sheet1'!$C$23"}</definedName>
    <definedName name="雅晴" hidden="1">'[4]#REF'!#REF!</definedName>
    <definedName name="解放会員数6">#REF!</definedName>
    <definedName name="開発">[0]!開発</definedName>
    <definedName name="垣本">[16]!N_Yoshimori</definedName>
    <definedName name="梶原" localSheetId="2" hidden="1">{"'Sheet1'!$A$3:$I$21","'Sheet1'!$C$23"}</definedName>
    <definedName name="梶原" localSheetId="4" hidden="1">{"'Sheet1'!$A$3:$I$21","'Sheet1'!$C$23"}</definedName>
    <definedName name="梶原" localSheetId="1" hidden="1">{"'Sheet1'!$A$3:$I$21","'Sheet1'!$C$23"}</definedName>
    <definedName name="梶原" localSheetId="0" hidden="1">{"'Sheet1'!$A$3:$I$21","'Sheet1'!$C$23"}</definedName>
    <definedName name="梶原" localSheetId="6" hidden="1">{"'Sheet1'!$A$3:$I$21","'Sheet1'!$C$23"}</definedName>
    <definedName name="梶原" hidden="1">{"'Sheet1'!$A$3:$I$21","'Sheet1'!$C$23"}</definedName>
    <definedName name="監査の形態" localSheetId="2" hidden="1">[9]酒井!#REF!</definedName>
    <definedName name="監査の形態" localSheetId="0" hidden="1">[60]酒井!#REF!</definedName>
    <definedName name="監査の形態" hidden="1">[60]酒井!#REF!</definedName>
    <definedName name="監査手順" localSheetId="2" hidden="1">[9]酒井!#REF!</definedName>
    <definedName name="監査手順" localSheetId="4" hidden="1">[61]酒井!#REF!</definedName>
    <definedName name="監査手順" localSheetId="0" hidden="1">[62]酒井!#REF!</definedName>
    <definedName name="監査手順" hidden="1">[62]酒井!#REF!</definedName>
    <definedName name="管理" localSheetId="2" hidden="1">{"'Sheet1'!$A$3:$I$21","'Sheet1'!$C$23"}</definedName>
    <definedName name="管理" localSheetId="4" hidden="1">{"'Sheet1'!$A$3:$I$21","'Sheet1'!$C$23"}</definedName>
    <definedName name="管理" localSheetId="1" hidden="1">{"'Sheet1'!$A$3:$I$21","'Sheet1'!$C$23"}</definedName>
    <definedName name="管理" localSheetId="0" hidden="1">{"'Sheet1'!$A$3:$I$21","'Sheet1'!$C$23"}</definedName>
    <definedName name="管理" localSheetId="6" hidden="1">{"'Sheet1'!$A$3:$I$21","'Sheet1'!$C$23"}</definedName>
    <definedName name="管理" hidden="1">{"'Sheet1'!$A$3:$I$21","'Sheet1'!$C$23"}</definedName>
    <definedName name="管理システム">[0]!管理システム</definedName>
    <definedName name="管理部ＳＬＡ">'[9]4-2)販管累計実績前年対'!#REF!</definedName>
    <definedName name="管理本部">#REF!,#REF!,#REF!</definedName>
    <definedName name="管理本部１">#REF!,#REF!,#REF!</definedName>
    <definedName name="簡単解釈" localSheetId="2" hidden="1">[9]酒井!#REF!</definedName>
    <definedName name="簡単解釈" localSheetId="4" hidden="1">[63]酒井!#REF!</definedName>
    <definedName name="簡単解釈" localSheetId="0" hidden="1">[64]酒井!#REF!</definedName>
    <definedName name="簡単解釈" hidden="1">[64]酒井!#REF!</definedName>
    <definedName name="基樹">[0]!基樹</definedName>
    <definedName name="規格構成２" localSheetId="2" hidden="1">[9]酒井!#REF!</definedName>
    <definedName name="規格構成２" localSheetId="4" hidden="1">[65]酒井!#REF!</definedName>
    <definedName name="規格構成２" localSheetId="0" hidden="1">[65]酒井!#REF!</definedName>
    <definedName name="規格構成２" hidden="1">[65]酒井!#REF!</definedName>
    <definedName name="業界" hidden="1">{"'Sheet1'!$A$3:$I$21","'Sheet1'!$C$23"}</definedName>
    <definedName name="経営開発">#REF!</definedName>
    <definedName name="経営開発１">#REF!</definedName>
    <definedName name="経営支援">#REF!</definedName>
    <definedName name="経営支援１">#REF!</definedName>
    <definedName name="計画表">[0]!計画表</definedName>
    <definedName name="月当たりOA機器">#REF!</definedName>
    <definedName name="見こみ⑤" localSheetId="2" hidden="1">#REF!</definedName>
    <definedName name="見こみ⑤" localSheetId="4" hidden="1">#REF!</definedName>
    <definedName name="見こみ⑤" localSheetId="1" hidden="1">#REF!</definedName>
    <definedName name="見こみ⑤" localSheetId="0" hidden="1">#REF!</definedName>
    <definedName name="見こみ⑤" hidden="1">#REF!</definedName>
    <definedName name="見込">[66]期初在籍見込!$B$13:$L$111</definedName>
    <definedName name="現金差">[67]日次損益管理表!#REF!</definedName>
    <definedName name="固定資産税_建物_課税特例">'[68]0.全般設定'!#REF!</definedName>
    <definedName name="固定資産税_土地_課税特例">'[68]0.全般設定'!#REF!</definedName>
    <definedName name="御見積り">[0]!御見積り</definedName>
    <definedName name="項目並べ替え">[0]!項目並べ替え</definedName>
    <definedName name="作成手順">[0]!作成手順</definedName>
    <definedName name="指導ﾂｰﾙ">[0]!指導ﾂｰﾙ</definedName>
    <definedName name="資料②">[0]!資料②</definedName>
    <definedName name="事例">[0]!事例</definedName>
    <definedName name="事例①" localSheetId="2" hidden="1">[9]酒井!#REF!</definedName>
    <definedName name="事例①" localSheetId="4" hidden="1">[69]酒井!#REF!</definedName>
    <definedName name="事例①" localSheetId="0" hidden="1">[70]酒井!#REF!</definedName>
    <definedName name="事例①" localSheetId="6" hidden="1">[9]酒井!#REF!</definedName>
    <definedName name="事例①" hidden="1">[70]酒井!#REF!</definedName>
    <definedName name="時間の使い方">[0]!時間の使い方</definedName>
    <definedName name="社長室">#REF!</definedName>
    <definedName name="社長室１">#REF!</definedName>
    <definedName name="受入登録" localSheetId="2" hidden="1">#REF!</definedName>
    <definedName name="受入登録" localSheetId="4" hidden="1">#REF!</definedName>
    <definedName name="受入登録" localSheetId="1" hidden="1">#REF!</definedName>
    <definedName name="受入登録" localSheetId="0" hidden="1">#REF!</definedName>
    <definedName name="受入登録" hidden="1">#REF!</definedName>
    <definedName name="秋本">[0]!秋本</definedName>
    <definedName name="集団">[0]!集団</definedName>
    <definedName name="住建改">#REF!</definedName>
    <definedName name="住宅１">#REF!</definedName>
    <definedName name="出勤率">#REF!</definedName>
    <definedName name="純資産">#REF!</definedName>
    <definedName name="小野" localSheetId="2" hidden="1">[9]酒井!#REF!</definedName>
    <definedName name="小野" localSheetId="4" hidden="1">[32]酒井!#REF!</definedName>
    <definedName name="小野" localSheetId="0" hidden="1">[33]酒井!#REF!</definedName>
    <definedName name="小野" localSheetId="6" hidden="1">[9]酒井!#REF!</definedName>
    <definedName name="小野" hidden="1">[33]酒井!#REF!</definedName>
    <definedName name="小野２" localSheetId="2" hidden="1">[9]酒井!#REF!</definedName>
    <definedName name="小野２" localSheetId="0" hidden="1">[49]酒井!#REF!</definedName>
    <definedName name="小野２" hidden="1">[49]酒井!#REF!</definedName>
    <definedName name="小濱" hidden="1">{"'Sheet1'!$A$3:$I$21","'Sheet1'!$C$23"}</definedName>
    <definedName name="松本">[0]!松本</definedName>
    <definedName name="消去">[41]!消去</definedName>
    <definedName name="上浦" localSheetId="2" hidden="1">{"'Sheet1'!$A$3:$I$21","'Sheet1'!$C$23"}</definedName>
    <definedName name="上浦" localSheetId="4" hidden="1">{"'Sheet1'!$A$3:$I$21","'Sheet1'!$C$23"}</definedName>
    <definedName name="上浦" localSheetId="1" hidden="1">{"'Sheet1'!$A$3:$I$21","'Sheet1'!$C$23"}</definedName>
    <definedName name="上浦" localSheetId="0" hidden="1">{"'Sheet1'!$A$3:$I$21","'Sheet1'!$C$23"}</definedName>
    <definedName name="上浦" localSheetId="6" hidden="1">{"'Sheet1'!$A$3:$I$21","'Sheet1'!$C$23"}</definedName>
    <definedName name="上浦" hidden="1">{"'Sheet1'!$A$3:$I$21","'Sheet1'!$C$23"}</definedName>
    <definedName name="新IEチェックリスト">[0]!新IEチェックリスト</definedName>
    <definedName name="新井分" localSheetId="2" hidden="1">[9]酒井!#REF!</definedName>
    <definedName name="新井分" localSheetId="4" hidden="1">[71]酒井!#REF!</definedName>
    <definedName name="新井分" localSheetId="0" hidden="1">[71]酒井!#REF!</definedName>
    <definedName name="新井分" hidden="1">[71]酒井!#REF!</definedName>
    <definedName name="新見積">[0]!新見積</definedName>
    <definedName name="図③開発業務のマネジメントフロー">[0]!図③開発業務のマネジメントフロー</definedName>
    <definedName name="図表02.11.27ﾌｫﾙｸｽ様">[0]!図表02.11.27ﾌｫﾙｸｽ様</definedName>
    <definedName name="成果事例" localSheetId="4" hidden="1">'[72]5-1-2西支援　数値実績'!#REF!</definedName>
    <definedName name="成果事例" localSheetId="0" hidden="1">'[72]5-1-2西支援　数値実績'!#REF!</definedName>
    <definedName name="成果事例" hidden="1">'[72]5-1-2西支援　数値実績'!#REF!</definedName>
    <definedName name="成功事例" localSheetId="2">#REF!</definedName>
    <definedName name="成功事例" localSheetId="4">#REF!</definedName>
    <definedName name="成功事例" localSheetId="1">#REF!</definedName>
    <definedName name="成功事例" localSheetId="0">#REF!</definedName>
    <definedName name="成功事例">#REF!</definedName>
    <definedName name="送付状">'[73]970109工務全体'!#REF!</definedName>
    <definedName name="大工工程で４日遅れ_４人工足りない" localSheetId="2">#REF!</definedName>
    <definedName name="大工工程で４日遅れ_４人工足りない" localSheetId="4">#REF!</definedName>
    <definedName name="大工工程で４日遅れ_４人工足りない" localSheetId="1">#REF!</definedName>
    <definedName name="大工工程で４日遅れ_４人工足りない" localSheetId="0">#REF!</definedName>
    <definedName name="大工工程で４日遅れ_４人工足りない">#REF!</definedName>
    <definedName name="単価">#REF!</definedName>
    <definedName name="智史">[15]!O_Ninomiya</definedName>
    <definedName name="池嶋">[0]!池嶋</definedName>
    <definedName name="中井" hidden="1">{"'Sheet1'!$A$3:$I$21","'Sheet1'!$C$23"}</definedName>
    <definedName name="中経計画男座" localSheetId="2" hidden="1">#REF!</definedName>
    <definedName name="中経計画男座" localSheetId="4" hidden="1">#REF!</definedName>
    <definedName name="中経計画男座" localSheetId="1" hidden="1">#REF!</definedName>
    <definedName name="中経計画男座" localSheetId="0" hidden="1">#REF!</definedName>
    <definedName name="中経計画男座" hidden="1">#REF!</definedName>
    <definedName name="中田" hidden="1">{"'Sheet1'!$A$3:$I$21","'Sheet1'!$C$23"}</definedName>
    <definedName name="通ら" hidden="1">{"'Sheet1'!$A$3:$I$21","'Sheet1'!$C$23"}</definedName>
    <definedName name="店">#REF!</definedName>
    <definedName name="店舗">[74]ＦＦＣ出店計画!#REF!</definedName>
    <definedName name="店舗別">[74]ＦＦＣ出店計画!#REF!</definedName>
    <definedName name="電話">[0]!電話</definedName>
    <definedName name="都市計画税_建物_課税特例">'[68]0.全般設定'!#REF!</definedName>
    <definedName name="都市計画税_土地_課税特例">'[68]0.全般設定'!#REF!</definedName>
    <definedName name="東9703">#REF!</definedName>
    <definedName name="東上野2" hidden="1">{"'Sheet1'!$A$3:$I$21","'Sheet1'!$C$23"}</definedName>
    <definedName name="東上野３" hidden="1">{"'Sheet1'!$A$3:$I$21","'Sheet1'!$C$23"}</definedName>
    <definedName name="得ディと">[0]!得ディと</definedName>
    <definedName name="特別土地保有税課税地域">'[68]0.全般設定'!#REF!</definedName>
    <definedName name="八幡">[0]!八幡</definedName>
    <definedName name="表紙３" localSheetId="2" hidden="1">{"'Sheet1'!$A$3:$I$21","'Sheet1'!$C$23"}</definedName>
    <definedName name="表紙３" localSheetId="4" hidden="1">{"'Sheet1'!$A$3:$I$21","'Sheet1'!$C$23"}</definedName>
    <definedName name="表紙３" localSheetId="1" hidden="1">{"'Sheet1'!$A$3:$I$21","'Sheet1'!$C$23"}</definedName>
    <definedName name="表紙３" localSheetId="0" hidden="1">{"'Sheet1'!$A$3:$I$21","'Sheet1'!$C$23"}</definedName>
    <definedName name="表紙３" localSheetId="6" hidden="1">{"'Sheet1'!$A$3:$I$21","'Sheet1'!$C$23"}</definedName>
    <definedName name="表紙３" hidden="1">{"'Sheet1'!$A$3:$I$21","'Sheet1'!$C$23"}</definedName>
    <definedName name="付加価値" localSheetId="0" hidden="1">'[4]#REF'!#REF!</definedName>
    <definedName name="付加価値" hidden="1">'[4]#REF'!#REF!</definedName>
    <definedName name="付加価値計画７月度" localSheetId="2" hidden="1">#REF!</definedName>
    <definedName name="付加価値計画７月度" localSheetId="4" hidden="1">#REF!</definedName>
    <definedName name="付加価値計画７月度" localSheetId="1" hidden="1">#REF!</definedName>
    <definedName name="付加価値計画７月度" localSheetId="0" hidden="1">#REF!</definedName>
    <definedName name="付加価値計画７月度" hidden="1">#REF!</definedName>
    <definedName name="福田" localSheetId="2" hidden="1">{"'Sheet1'!$A$3:$I$21","'Sheet1'!$C$23"}</definedName>
    <definedName name="福田" localSheetId="4" hidden="1">{"'Sheet1'!$A$3:$I$21","'Sheet1'!$C$23"}</definedName>
    <definedName name="福田" localSheetId="1" hidden="1">{"'Sheet1'!$A$3:$I$21","'Sheet1'!$C$23"}</definedName>
    <definedName name="福田" localSheetId="0" hidden="1">{"'Sheet1'!$A$3:$I$21","'Sheet1'!$C$23"}</definedName>
    <definedName name="福田" localSheetId="6" hidden="1">{"'Sheet1'!$A$3:$I$21","'Sheet1'!$C$23"}</definedName>
    <definedName name="福田" hidden="1">{"'Sheet1'!$A$3:$I$21","'Sheet1'!$C$23"}</definedName>
    <definedName name="福田1" hidden="1">{"'Sheet1'!$A$3:$I$21","'Sheet1'!$C$23"}</definedName>
    <definedName name="福田さん" localSheetId="2" hidden="1">{"'Sheet1'!$A$3:$I$21","'Sheet1'!$C$23"}</definedName>
    <definedName name="福田さん" localSheetId="4" hidden="1">{"'Sheet1'!$A$3:$I$21","'Sheet1'!$C$23"}</definedName>
    <definedName name="福田さん" localSheetId="1" hidden="1">{"'Sheet1'!$A$3:$I$21","'Sheet1'!$C$23"}</definedName>
    <definedName name="福田さん" localSheetId="0" hidden="1">{"'Sheet1'!$A$3:$I$21","'Sheet1'!$C$23"}</definedName>
    <definedName name="福田さん" localSheetId="6" hidden="1">{"'Sheet1'!$A$3:$I$21","'Sheet1'!$C$23"}</definedName>
    <definedName name="福田さん" hidden="1">{"'Sheet1'!$A$3:$I$21","'Sheet1'!$C$23"}</definedName>
    <definedName name="並べ替え">[0]!並べ替え</definedName>
    <definedName name="片山" hidden="1">'[4]#REF'!#REF!</definedName>
    <definedName name="方針" localSheetId="2" hidden="1">{"'Sheet1'!$A$3:$I$21","'Sheet1'!$C$23"}</definedName>
    <definedName name="方針" localSheetId="4" hidden="1">{"'Sheet1'!$A$3:$I$21","'Sheet1'!$C$23"}</definedName>
    <definedName name="方針" localSheetId="1" hidden="1">{"'Sheet1'!$A$3:$I$21","'Sheet1'!$C$23"}</definedName>
    <definedName name="方針" localSheetId="0" hidden="1">{"'Sheet1'!$A$3:$I$21","'Sheet1'!$C$23"}</definedName>
    <definedName name="方針" localSheetId="6" hidden="1">{"'Sheet1'!$A$3:$I$21","'Sheet1'!$C$23"}</definedName>
    <definedName name="方針" hidden="1">{"'Sheet1'!$A$3:$I$21","'Sheet1'!$C$23"}</definedName>
    <definedName name="法務ＳＬＡ">'[9]4-2)販管累計実績前年対'!#REF!</definedName>
    <definedName name="名前" localSheetId="0" hidden="1">'[4]#REF'!#REF!</definedName>
    <definedName name="名前" hidden="1">'[4]#REF'!#REF!</definedName>
    <definedName name="目標管理事例" localSheetId="2" hidden="1">[9]酒井!#REF!</definedName>
    <definedName name="目標管理事例" localSheetId="4" hidden="1">[13]酒井!#REF!</definedName>
    <definedName name="目標管理事例" localSheetId="0" hidden="1">[14]酒井!#REF!</definedName>
    <definedName name="目標管理事例" hidden="1">[14]酒井!#REF!</definedName>
    <definedName name="目放火">[0]!目放火</definedName>
    <definedName name="利用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 i="1" l="1"/>
  <c r="G17" i="1" s="1"/>
  <c r="A16" i="1"/>
  <c r="A21" i="1" s="1"/>
  <c r="A29" i="1" s="1"/>
  <c r="A34" i="1" s="1"/>
  <c r="A38" i="1" s="1"/>
  <c r="A54" i="1" s="1"/>
  <c r="A56" i="1" s="1"/>
</calcChain>
</file>

<file path=xl/sharedStrings.xml><?xml version="1.0" encoding="utf-8"?>
<sst xmlns="http://schemas.openxmlformats.org/spreadsheetml/2006/main" count="729" uniqueCount="601">
  <si>
    <t>年</t>
    <rPh sb="0" eb="1">
      <t>ネン</t>
    </rPh>
    <phoneticPr fontId="6"/>
  </si>
  <si>
    <t>月</t>
    <rPh sb="0" eb="1">
      <t>ガツ</t>
    </rPh>
    <phoneticPr fontId="6"/>
  </si>
  <si>
    <t>日</t>
    <rPh sb="0" eb="1">
      <t>ニチ</t>
    </rPh>
    <phoneticPr fontId="6"/>
  </si>
  <si>
    <t>曜日</t>
    <rPh sb="0" eb="2">
      <t>ヨウビ</t>
    </rPh>
    <phoneticPr fontId="6"/>
  </si>
  <si>
    <t>２０１９</t>
    <phoneticPr fontId="6"/>
  </si>
  <si>
    <t>５</t>
    <phoneticPr fontId="6"/>
  </si>
  <si>
    <t>15</t>
    <phoneticPr fontId="11"/>
  </si>
  <si>
    <t>仮</t>
    <rPh sb="0" eb="1">
      <t>カリ</t>
    </rPh>
    <phoneticPr fontId="11"/>
  </si>
  <si>
    <t>↑全角で入力下さい</t>
    <rPh sb="1" eb="3">
      <t>ゼンカク</t>
    </rPh>
    <rPh sb="4" eb="6">
      <t>ニュウリョク</t>
    </rPh>
    <rPh sb="6" eb="7">
      <t>クダ</t>
    </rPh>
    <phoneticPr fontId="6"/>
  </si>
  <si>
    <t>本日の目的とゴール</t>
    <rPh sb="0" eb="2">
      <t>ホンジツ</t>
    </rPh>
    <rPh sb="3" eb="5">
      <t>モクテキ</t>
    </rPh>
    <phoneticPr fontId="6"/>
  </si>
  <si>
    <t>【目　的】</t>
    <rPh sb="1" eb="2">
      <t>メ</t>
    </rPh>
    <rPh sb="3" eb="4">
      <t>マト</t>
    </rPh>
    <phoneticPr fontId="6"/>
  </si>
  <si>
    <t>ブリヂストンタイヤジャパン株式会社</t>
    <rPh sb="13" eb="15">
      <t>カブシキ</t>
    </rPh>
    <rPh sb="15" eb="17">
      <t>カイシャ</t>
    </rPh>
    <phoneticPr fontId="6"/>
  </si>
  <si>
    <t>【ゴール】</t>
  </si>
  <si>
    <t>①</t>
    <phoneticPr fontId="11"/>
  </si>
  <si>
    <t>↑開催社名を入力下さい</t>
    <rPh sb="1" eb="3">
      <t>カイサイ</t>
    </rPh>
    <rPh sb="3" eb="4">
      <t>シャ</t>
    </rPh>
    <rPh sb="4" eb="5">
      <t>メイ</t>
    </rPh>
    <rPh sb="6" eb="8">
      <t>ニュウリョク</t>
    </rPh>
    <rPh sb="8" eb="9">
      <t>クダ</t>
    </rPh>
    <phoneticPr fontId="6"/>
  </si>
  <si>
    <t>②</t>
    <phoneticPr fontId="11"/>
  </si>
  <si>
    <t>自身が担当する攻略CDにおいて攻略までのプロセスの実状と対策のイメージが持てている状態</t>
    <phoneticPr fontId="11"/>
  </si>
  <si>
    <t>③</t>
    <phoneticPr fontId="11"/>
  </si>
  <si>
    <t>他参加者の取り組みから、プロセス毎の攻略シナリオの幅が広がっている状態</t>
    <phoneticPr fontId="11"/>
  </si>
  <si>
    <t>タイムテーブル</t>
    <phoneticPr fontId="6"/>
  </si>
  <si>
    <t>時間</t>
    <rPh sb="0" eb="2">
      <t>ジカン</t>
    </rPh>
    <phoneticPr fontId="6"/>
  </si>
  <si>
    <t>内容</t>
    <rPh sb="0" eb="2">
      <t>ナイヨウ</t>
    </rPh>
    <phoneticPr fontId="6"/>
  </si>
  <si>
    <t>ツール</t>
    <phoneticPr fontId="6"/>
  </si>
  <si>
    <r>
      <t>接続開始（機材確認）　</t>
    </r>
    <r>
      <rPr>
        <sz val="11"/>
        <rFont val="Meiryo UI"/>
        <family val="3"/>
        <charset val="128"/>
      </rPr>
      <t>※確認完了後、集合時間まで離席可</t>
    </r>
    <rPh sb="0" eb="2">
      <t>セツゾク</t>
    </rPh>
    <rPh sb="2" eb="4">
      <t>カイシ</t>
    </rPh>
    <rPh sb="5" eb="7">
      <t>キザイ</t>
    </rPh>
    <rPh sb="7" eb="9">
      <t>カクニン</t>
    </rPh>
    <rPh sb="12" eb="14">
      <t>カクニン</t>
    </rPh>
    <rPh sb="14" eb="16">
      <t>カンリョウ</t>
    </rPh>
    <rPh sb="16" eb="17">
      <t>ゴ</t>
    </rPh>
    <rPh sb="18" eb="20">
      <t>シュウゴウ</t>
    </rPh>
    <rPh sb="20" eb="22">
      <t>ジカン</t>
    </rPh>
    <rPh sb="24" eb="26">
      <t>リセキ</t>
    </rPh>
    <rPh sb="26" eb="27">
      <t>カ</t>
    </rPh>
    <phoneticPr fontId="11"/>
  </si>
  <si>
    <t>集合・事務連絡</t>
    <rPh sb="0" eb="2">
      <t>シュウゴウ</t>
    </rPh>
    <rPh sb="3" eb="5">
      <t>ジム</t>
    </rPh>
    <rPh sb="5" eb="7">
      <t>レンラク</t>
    </rPh>
    <phoneticPr fontId="18"/>
  </si>
  <si>
    <t>＜開始＞</t>
    <rPh sb="1" eb="3">
      <t>カイシ</t>
    </rPh>
    <phoneticPr fontId="6"/>
  </si>
  <si>
    <t>オリエンテーション</t>
    <phoneticPr fontId="6"/>
  </si>
  <si>
    <t>【挨拶】はじめに</t>
    <phoneticPr fontId="6"/>
  </si>
  <si>
    <t>本研修の目的と背景、期待事項の擦り合わせ</t>
    <rPh sb="0" eb="1">
      <t>ホン</t>
    </rPh>
    <rPh sb="1" eb="3">
      <t>ケンシュウ</t>
    </rPh>
    <rPh sb="4" eb="6">
      <t>モクテキ</t>
    </rPh>
    <rPh sb="7" eb="9">
      <t>ハイケイ</t>
    </rPh>
    <rPh sb="10" eb="12">
      <t>キタイ</t>
    </rPh>
    <rPh sb="12" eb="14">
      <t>ジコウ</t>
    </rPh>
    <rPh sb="15" eb="16">
      <t>ス</t>
    </rPh>
    <rPh sb="17" eb="18">
      <t>ア</t>
    </rPh>
    <phoneticPr fontId="11"/>
  </si>
  <si>
    <t>↑ご挨拶される方の所属・お名前を記載下さい</t>
    <rPh sb="2" eb="4">
      <t>アイサツ</t>
    </rPh>
    <rPh sb="7" eb="8">
      <t>カタ</t>
    </rPh>
    <rPh sb="9" eb="11">
      <t>ショゾク</t>
    </rPh>
    <rPh sb="13" eb="15">
      <t>ナマエ</t>
    </rPh>
    <rPh sb="16" eb="18">
      <t>キサイ</t>
    </rPh>
    <rPh sb="18" eb="19">
      <t>クダ</t>
    </rPh>
    <phoneticPr fontId="6"/>
  </si>
  <si>
    <t>今回の研修内容と全体像について</t>
    <phoneticPr fontId="11"/>
  </si>
  <si>
    <t>　ない場合は、空欄で結構です</t>
    <rPh sb="3" eb="5">
      <t>バアイ</t>
    </rPh>
    <rPh sb="7" eb="9">
      <t>クウラン</t>
    </rPh>
    <rPh sb="10" eb="12">
      <t>ケッコウ</t>
    </rPh>
    <phoneticPr fontId="6"/>
  </si>
  <si>
    <t>【確認】前回内容の振り返り</t>
    <rPh sb="1" eb="3">
      <t>カクニン</t>
    </rPh>
    <rPh sb="4" eb="6">
      <t>ゼンカイ</t>
    </rPh>
    <rPh sb="6" eb="8">
      <t>ナイヨウ</t>
    </rPh>
    <rPh sb="9" eb="10">
      <t>フ</t>
    </rPh>
    <rPh sb="11" eb="12">
      <t>カエ</t>
    </rPh>
    <phoneticPr fontId="9"/>
  </si>
  <si>
    <t>■</t>
    <phoneticPr fontId="11"/>
  </si>
  <si>
    <t>第2回議事録</t>
    <rPh sb="0" eb="1">
      <t>ダイ</t>
    </rPh>
    <rPh sb="2" eb="3">
      <t>カイ</t>
    </rPh>
    <rPh sb="3" eb="6">
      <t>ギジロク</t>
    </rPh>
    <phoneticPr fontId="11"/>
  </si>
  <si>
    <t>・</t>
  </si>
  <si>
    <t>人は、「飽きる・忘れる・楽したがる」（三大特性）生き物です。</t>
    <rPh sb="0" eb="1">
      <t>ヒト</t>
    </rPh>
    <rPh sb="4" eb="5">
      <t>ア</t>
    </rPh>
    <rPh sb="8" eb="9">
      <t>ワス</t>
    </rPh>
    <rPh sb="12" eb="13">
      <t>ラク</t>
    </rPh>
    <rPh sb="19" eb="21">
      <t>サンダイ</t>
    </rPh>
    <rPh sb="21" eb="23">
      <t>トクセイ</t>
    </rPh>
    <rPh sb="24" eb="25">
      <t>イ</t>
    </rPh>
    <rPh sb="26" eb="27">
      <t>モノ</t>
    </rPh>
    <phoneticPr fontId="6"/>
  </si>
  <si>
    <t>その為、前回の内容も覚えていると思っていても、いくつか抜け漏れている可能性が</t>
  </si>
  <si>
    <t>あります。そこで今一度、何が大切だったのかを議事録を元に振り返ります。</t>
  </si>
  <si>
    <t>※</t>
    <phoneticPr fontId="11"/>
  </si>
  <si>
    <t>本来は、質疑応答をしながら理解状況を確認することが大切です。</t>
    <rPh sb="0" eb="2">
      <t>ホンライ</t>
    </rPh>
    <rPh sb="4" eb="6">
      <t>シツギ</t>
    </rPh>
    <rPh sb="6" eb="8">
      <t>オウトウ</t>
    </rPh>
    <rPh sb="13" eb="15">
      <t>リカイ</t>
    </rPh>
    <rPh sb="15" eb="17">
      <t>ジョウキョウ</t>
    </rPh>
    <rPh sb="18" eb="20">
      <t>カクニン</t>
    </rPh>
    <rPh sb="25" eb="27">
      <t>タイセツ</t>
    </rPh>
    <phoneticPr fontId="11"/>
  </si>
  <si>
    <t>しかし、Webでは限界がありますので、是非自分の言葉で説明</t>
    <rPh sb="9" eb="11">
      <t>ゲンカイ</t>
    </rPh>
    <rPh sb="19" eb="21">
      <t>ゼヒ</t>
    </rPh>
    <rPh sb="21" eb="23">
      <t>ジブン</t>
    </rPh>
    <rPh sb="24" eb="26">
      <t>コトバ</t>
    </rPh>
    <rPh sb="27" eb="29">
      <t>セツメイ</t>
    </rPh>
    <phoneticPr fontId="11"/>
  </si>
  <si>
    <t>出来るレベルかどうかまで、振り返ってみてください。</t>
    <rPh sb="0" eb="2">
      <t>デキ</t>
    </rPh>
    <rPh sb="13" eb="14">
      <t>フ</t>
    </rPh>
    <rPh sb="15" eb="16">
      <t>カエ</t>
    </rPh>
    <phoneticPr fontId="11"/>
  </si>
  <si>
    <t>【講義】課題解決でよくある陥りパターン</t>
    <rPh sb="1" eb="3">
      <t>コウギ</t>
    </rPh>
    <rPh sb="4" eb="6">
      <t>カダイ</t>
    </rPh>
    <rPh sb="6" eb="8">
      <t>カイケツ</t>
    </rPh>
    <rPh sb="13" eb="14">
      <t>オチイ</t>
    </rPh>
    <phoneticPr fontId="9"/>
  </si>
  <si>
    <t>魔法の6質問</t>
    <rPh sb="0" eb="2">
      <t>マホウ</t>
    </rPh>
    <rPh sb="4" eb="6">
      <t>シツモン</t>
    </rPh>
    <phoneticPr fontId="11"/>
  </si>
  <si>
    <t>課題を解決しようと思ってもスムーズにいかないケース。それには一定のパターンに</t>
    <rPh sb="0" eb="2">
      <t>カダイ</t>
    </rPh>
    <rPh sb="3" eb="5">
      <t>カイケツ</t>
    </rPh>
    <rPh sb="9" eb="10">
      <t>オモ</t>
    </rPh>
    <rPh sb="30" eb="32">
      <t>イッテイ</t>
    </rPh>
    <phoneticPr fontId="6"/>
  </si>
  <si>
    <t>魔法の6質問が大切な</t>
    <rPh sb="0" eb="2">
      <t>マホウ</t>
    </rPh>
    <rPh sb="4" eb="6">
      <t>シツモン</t>
    </rPh>
    <rPh sb="7" eb="9">
      <t>タイセツ</t>
    </rPh>
    <phoneticPr fontId="18"/>
  </si>
  <si>
    <t>ブロック統括参加</t>
    <rPh sb="4" eb="6">
      <t>トウカツ</t>
    </rPh>
    <rPh sb="6" eb="8">
      <t>サンカ</t>
    </rPh>
    <phoneticPr fontId="11"/>
  </si>
  <si>
    <t>陥っている可能性が高いです。また自分の中では事実と思っていることも思い込みで</t>
  </si>
  <si>
    <t>理由</t>
    <rPh sb="0" eb="2">
      <t>リユウ</t>
    </rPh>
    <phoneticPr fontId="18"/>
  </si>
  <si>
    <t>あることが多いことも注意が必要です。</t>
  </si>
  <si>
    <t>事実と解釈</t>
    <rPh sb="0" eb="2">
      <t>ジジツ</t>
    </rPh>
    <rPh sb="3" eb="5">
      <t>カイシャク</t>
    </rPh>
    <phoneticPr fontId="11"/>
  </si>
  <si>
    <t>【講義】提案書で押さえるポイント</t>
    <rPh sb="1" eb="3">
      <t>コウギ</t>
    </rPh>
    <rPh sb="4" eb="7">
      <t>テイアンショ</t>
    </rPh>
    <rPh sb="8" eb="9">
      <t>オ</t>
    </rPh>
    <phoneticPr fontId="9"/>
  </si>
  <si>
    <t>提案書作成のポイント</t>
    <rPh sb="0" eb="3">
      <t>テイアンショ</t>
    </rPh>
    <rPh sb="3" eb="5">
      <t>サクセイ</t>
    </rPh>
    <phoneticPr fontId="11"/>
  </si>
  <si>
    <t>先方と合意した「先方の困り事」を解決するには、お客様に対してもポイントを</t>
    <rPh sb="0" eb="2">
      <t>センポウ</t>
    </rPh>
    <rPh sb="3" eb="5">
      <t>ゴウイ</t>
    </rPh>
    <rPh sb="8" eb="10">
      <t>センポウ</t>
    </rPh>
    <rPh sb="11" eb="12">
      <t>コマ</t>
    </rPh>
    <rPh sb="13" eb="14">
      <t>ゴト</t>
    </rPh>
    <rPh sb="16" eb="18">
      <t>カイケツ</t>
    </rPh>
    <rPh sb="24" eb="26">
      <t>キャクサマ</t>
    </rPh>
    <rPh sb="27" eb="28">
      <t>タイ</t>
    </rPh>
    <phoneticPr fontId="6"/>
  </si>
  <si>
    <t>押さえておく必要があります。そのポイントが何かを解説します。</t>
    <rPh sb="0" eb="1">
      <t>オ</t>
    </rPh>
    <rPh sb="6" eb="8">
      <t>ヒツヨウ</t>
    </rPh>
    <rPh sb="21" eb="22">
      <t>ナニ</t>
    </rPh>
    <rPh sb="24" eb="26">
      <t>カイセツ</t>
    </rPh>
    <phoneticPr fontId="6"/>
  </si>
  <si>
    <t>【演習】活動計画の生み出す成果を最大化させる</t>
    <rPh sb="1" eb="3">
      <t>エンシュウ</t>
    </rPh>
    <rPh sb="4" eb="6">
      <t>カツドウ</t>
    </rPh>
    <rPh sb="6" eb="8">
      <t>ケイカク</t>
    </rPh>
    <rPh sb="9" eb="10">
      <t>ウ</t>
    </rPh>
    <rPh sb="11" eb="12">
      <t>ダ</t>
    </rPh>
    <rPh sb="13" eb="15">
      <t>セイカ</t>
    </rPh>
    <rPh sb="16" eb="19">
      <t>サイダイカ</t>
    </rPh>
    <phoneticPr fontId="9"/>
  </si>
  <si>
    <t>　　　　～オープンレビュー～</t>
    <phoneticPr fontId="9"/>
  </si>
  <si>
    <t>新たな糸口探しをしていきます。</t>
    <rPh sb="0" eb="1">
      <t>アラ</t>
    </rPh>
    <rPh sb="3" eb="5">
      <t>イトグチ</t>
    </rPh>
    <rPh sb="5" eb="6">
      <t>サガ</t>
    </rPh>
    <phoneticPr fontId="6"/>
  </si>
  <si>
    <t>実際に各人の取り組み状況に対して、オープンレビューによって、</t>
    <rPh sb="0" eb="2">
      <t>ジッサイ</t>
    </rPh>
    <rPh sb="3" eb="5">
      <t>カクジン</t>
    </rPh>
    <rPh sb="6" eb="7">
      <t>ト</t>
    </rPh>
    <rPh sb="8" eb="9">
      <t>ク</t>
    </rPh>
    <rPh sb="10" eb="12">
      <t>ジョウキョウ</t>
    </rPh>
    <rPh sb="13" eb="14">
      <t>タイ</t>
    </rPh>
    <phoneticPr fontId="6"/>
  </si>
  <si>
    <t>1人20分×4名（参加者より抜粋、休憩前後で計4名）</t>
    <rPh sb="1" eb="2">
      <t>ニン</t>
    </rPh>
    <rPh sb="4" eb="5">
      <t>フン</t>
    </rPh>
    <rPh sb="7" eb="8">
      <t>メイ</t>
    </rPh>
    <rPh sb="9" eb="12">
      <t>サンカシャ</t>
    </rPh>
    <rPh sb="14" eb="16">
      <t>バッスイ</t>
    </rPh>
    <rPh sb="17" eb="19">
      <t>キュウケイ</t>
    </rPh>
    <rPh sb="19" eb="21">
      <t>ゼンゴ</t>
    </rPh>
    <rPh sb="22" eb="23">
      <t>ケイ</t>
    </rPh>
    <rPh sb="24" eb="25">
      <t>メイ</t>
    </rPh>
    <phoneticPr fontId="6"/>
  </si>
  <si>
    <t>途中休憩</t>
    <rPh sb="0" eb="2">
      <t>トチュウ</t>
    </rPh>
    <rPh sb="2" eb="4">
      <t>キュウケイ</t>
    </rPh>
    <phoneticPr fontId="6"/>
  </si>
  <si>
    <t>【休憩】　10分</t>
    <rPh sb="1" eb="3">
      <t>キュウケイ</t>
    </rPh>
    <rPh sb="7" eb="8">
      <t>フン</t>
    </rPh>
    <phoneticPr fontId="6"/>
  </si>
  <si>
    <t>【演習】活動計画の生み出す成果を最大化させる（続き）</t>
    <rPh sb="1" eb="3">
      <t>エンシュウ</t>
    </rPh>
    <rPh sb="4" eb="6">
      <t>カツドウ</t>
    </rPh>
    <rPh sb="6" eb="8">
      <t>ケイカク</t>
    </rPh>
    <rPh sb="9" eb="10">
      <t>ウ</t>
    </rPh>
    <rPh sb="11" eb="12">
      <t>ダ</t>
    </rPh>
    <rPh sb="13" eb="15">
      <t>セイカ</t>
    </rPh>
    <rPh sb="16" eb="19">
      <t>サイダイカ</t>
    </rPh>
    <rPh sb="23" eb="24">
      <t>ツヅ</t>
    </rPh>
    <phoneticPr fontId="9"/>
  </si>
  <si>
    <t>【宿題】次月までのシナリオ修正</t>
    <rPh sb="1" eb="3">
      <t>シュクダイ</t>
    </rPh>
    <rPh sb="4" eb="6">
      <t>ジゲツ</t>
    </rPh>
    <rPh sb="13" eb="15">
      <t>シュウセイ</t>
    </rPh>
    <phoneticPr fontId="9"/>
  </si>
  <si>
    <t>他の参加者のレビューを聞く中で、自分自身の活動へのシナリオを</t>
    <rPh sb="0" eb="1">
      <t>ホカ</t>
    </rPh>
    <rPh sb="2" eb="5">
      <t>サンカシャ</t>
    </rPh>
    <rPh sb="11" eb="12">
      <t>キ</t>
    </rPh>
    <rPh sb="13" eb="14">
      <t>ナカ</t>
    </rPh>
    <rPh sb="16" eb="18">
      <t>ジブン</t>
    </rPh>
    <rPh sb="18" eb="20">
      <t>ジシン</t>
    </rPh>
    <rPh sb="21" eb="23">
      <t>カツドウ</t>
    </rPh>
    <phoneticPr fontId="6"/>
  </si>
  <si>
    <t>ブラッシュアップさせます。</t>
    <phoneticPr fontId="6"/>
  </si>
  <si>
    <t>上手くいっている分には問題ないですし、予定通りに進んでいないのであれば、新た</t>
  </si>
  <si>
    <t>な切り口で打開していく必要があります。そのシナリオを再構築します。</t>
  </si>
  <si>
    <t>【閉講】　挨拶・事務連絡</t>
    <rPh sb="1" eb="3">
      <t>ヘイコウ</t>
    </rPh>
    <rPh sb="5" eb="7">
      <t>アイサツ</t>
    </rPh>
    <rPh sb="8" eb="10">
      <t>ジム</t>
    </rPh>
    <rPh sb="10" eb="12">
      <t>レンラク</t>
    </rPh>
    <phoneticPr fontId="11"/>
  </si>
  <si>
    <t>研修終了</t>
    <rPh sb="0" eb="2">
      <t>ケンシュウ</t>
    </rPh>
    <rPh sb="2" eb="4">
      <t>シュウリョウ</t>
    </rPh>
    <phoneticPr fontId="11"/>
  </si>
  <si>
    <t>分</t>
    <rPh sb="0" eb="1">
      <t>フン</t>
    </rPh>
    <phoneticPr fontId="6"/>
  </si>
  <si>
    <t>■ CDマスターアドバイザー育成研修　第二回議事録</t>
    <rPh sb="14" eb="16">
      <t>イクセイ</t>
    </rPh>
    <rPh sb="16" eb="18">
      <t>ケンシュウ</t>
    </rPh>
    <rPh sb="19" eb="20">
      <t>ダイ</t>
    </rPh>
    <rPh sb="20" eb="21">
      <t>ニ</t>
    </rPh>
    <rPh sb="21" eb="22">
      <t>カイ</t>
    </rPh>
    <rPh sb="22" eb="25">
      <t>ギジロク</t>
    </rPh>
    <phoneticPr fontId="5"/>
  </si>
  <si>
    <t>★</t>
    <phoneticPr fontId="5"/>
  </si>
  <si>
    <t>開催日時</t>
    <rPh sb="0" eb="2">
      <t>カイサイ</t>
    </rPh>
    <rPh sb="2" eb="4">
      <t>ニチジ</t>
    </rPh>
    <phoneticPr fontId="5"/>
  </si>
  <si>
    <t>①</t>
    <phoneticPr fontId="5"/>
  </si>
  <si>
    <t>②</t>
    <phoneticPr fontId="5"/>
  </si>
  <si>
    <t>③</t>
    <phoneticPr fontId="5"/>
  </si>
  <si>
    <t>④</t>
    <phoneticPr fontId="5"/>
  </si>
  <si>
    <t>⑤</t>
    <phoneticPr fontId="5"/>
  </si>
  <si>
    <t>⑥</t>
    <phoneticPr fontId="5"/>
  </si>
  <si>
    <t>内容</t>
    <rPh sb="0" eb="2">
      <t>ナイヨウ</t>
    </rPh>
    <phoneticPr fontId="5"/>
  </si>
  <si>
    <t>１）</t>
    <phoneticPr fontId="5"/>
  </si>
  <si>
    <t>２）</t>
    <phoneticPr fontId="5"/>
  </si>
  <si>
    <t>前回議事録の確認</t>
    <rPh sb="0" eb="2">
      <t>ゼンカイ</t>
    </rPh>
    <rPh sb="2" eb="5">
      <t>ギジロク</t>
    </rPh>
    <rPh sb="6" eb="8">
      <t>カクニン</t>
    </rPh>
    <phoneticPr fontId="5"/>
  </si>
  <si>
    <t>┗</t>
    <phoneticPr fontId="11"/>
  </si>
  <si>
    <t>人間は、忘れる生き物ですので、前回の内容を確認した上で、本日の研修に入ってまいります。</t>
    <rPh sb="0" eb="2">
      <t>ニンゲン</t>
    </rPh>
    <rPh sb="4" eb="5">
      <t>ワス</t>
    </rPh>
    <rPh sb="7" eb="8">
      <t>イ</t>
    </rPh>
    <rPh sb="9" eb="10">
      <t>モノ</t>
    </rPh>
    <rPh sb="15" eb="17">
      <t>ゼンカイ</t>
    </rPh>
    <rPh sb="18" eb="20">
      <t>ナイヨウ</t>
    </rPh>
    <rPh sb="21" eb="23">
      <t>カクニン</t>
    </rPh>
    <rPh sb="25" eb="26">
      <t>ウエ</t>
    </rPh>
    <rPh sb="28" eb="30">
      <t>ホンジツ</t>
    </rPh>
    <rPh sb="31" eb="33">
      <t>ケンシュウ</t>
    </rPh>
    <rPh sb="34" eb="35">
      <t>ハイ</t>
    </rPh>
    <phoneticPr fontId="11"/>
  </si>
  <si>
    <t>ⅰ</t>
    <phoneticPr fontId="11"/>
  </si>
  <si>
    <t>＜レギュレーション＞</t>
    <phoneticPr fontId="5"/>
  </si>
  <si>
    <t>➊</t>
    <phoneticPr fontId="5"/>
  </si>
  <si>
    <t>┗</t>
    <phoneticPr fontId="5"/>
  </si>
  <si>
    <t>➋</t>
    <phoneticPr fontId="5"/>
  </si>
  <si>
    <t>➌</t>
    <phoneticPr fontId="11"/>
  </si>
  <si>
    <t>ⅱ</t>
    <phoneticPr fontId="11"/>
  </si>
  <si>
    <t>ⅲ</t>
    <phoneticPr fontId="11"/>
  </si>
  <si>
    <t>他事例から攻略の糸口を探る</t>
    <phoneticPr fontId="5"/>
  </si>
  <si>
    <t>➌</t>
    <phoneticPr fontId="5"/>
  </si>
  <si>
    <t>自分たちは何を提供していけるだろうか？</t>
    <phoneticPr fontId="5"/>
  </si>
  <si>
    <t>ⅳ</t>
    <phoneticPr fontId="11"/>
  </si>
  <si>
    <t>ＣＤ業界について理解を深める</t>
    <phoneticPr fontId="5"/>
  </si>
  <si>
    <t>自動車ディーラー業界を知る①【数値考察編】</t>
    <phoneticPr fontId="5"/>
  </si>
  <si>
    <t>保有台数は、ほぼ横ばい</t>
    <rPh sb="0" eb="2">
      <t>ホユウ</t>
    </rPh>
    <rPh sb="2" eb="4">
      <t>ダイスウ</t>
    </rPh>
    <rPh sb="8" eb="9">
      <t>ヨコ</t>
    </rPh>
    <phoneticPr fontId="11"/>
  </si>
  <si>
    <t>新車販売台数は、減少傾向</t>
    <rPh sb="0" eb="2">
      <t>シンシャ</t>
    </rPh>
    <rPh sb="2" eb="4">
      <t>ハンバイ</t>
    </rPh>
    <rPh sb="4" eb="6">
      <t>ダイスウ</t>
    </rPh>
    <rPh sb="8" eb="10">
      <t>ゲンショウ</t>
    </rPh>
    <rPh sb="10" eb="12">
      <t>ケイコウ</t>
    </rPh>
    <phoneticPr fontId="11"/>
  </si>
  <si>
    <t>車歴は、伸び続けている</t>
    <rPh sb="0" eb="2">
      <t>シャレキ</t>
    </rPh>
    <rPh sb="4" eb="5">
      <t>ノ</t>
    </rPh>
    <rPh sb="6" eb="7">
      <t>ツヅ</t>
    </rPh>
    <phoneticPr fontId="11"/>
  </si>
  <si>
    <t>少子高齢化・核家族化、お金の使い方の変化や車両の高機能化</t>
    <rPh sb="0" eb="2">
      <t>ショウシ</t>
    </rPh>
    <rPh sb="2" eb="5">
      <t>コウレイカ</t>
    </rPh>
    <rPh sb="6" eb="10">
      <t>カクカゾクカ</t>
    </rPh>
    <rPh sb="12" eb="13">
      <t>カネ</t>
    </rPh>
    <rPh sb="14" eb="15">
      <t>ツカ</t>
    </rPh>
    <rPh sb="16" eb="17">
      <t>カタ</t>
    </rPh>
    <rPh sb="18" eb="20">
      <t>ヘンカ</t>
    </rPh>
    <rPh sb="21" eb="23">
      <t>シャリョウ</t>
    </rPh>
    <rPh sb="24" eb="28">
      <t>コウキノウカ</t>
    </rPh>
    <phoneticPr fontId="11"/>
  </si>
  <si>
    <t>自動車ディーラー業界を知る②-1【事業構造編】</t>
    <phoneticPr fontId="5"/>
  </si>
  <si>
    <t>「販売」「サービス」どちらかで結局は利益を上げる必要がある。</t>
    <rPh sb="1" eb="3">
      <t>ハンバイ</t>
    </rPh>
    <rPh sb="15" eb="17">
      <t>ケッキョク</t>
    </rPh>
    <rPh sb="18" eb="20">
      <t>リエキ</t>
    </rPh>
    <rPh sb="21" eb="22">
      <t>ア</t>
    </rPh>
    <rPh sb="24" eb="26">
      <t>ヒツヨウ</t>
    </rPh>
    <phoneticPr fontId="11"/>
  </si>
  <si>
    <t>「販売」「サービス」それぞれは密接に関係している。</t>
    <rPh sb="1" eb="3">
      <t>ハンバイ</t>
    </rPh>
    <rPh sb="15" eb="17">
      <t>ミッセツ</t>
    </rPh>
    <rPh sb="18" eb="20">
      <t>カンケイ</t>
    </rPh>
    <phoneticPr fontId="11"/>
  </si>
  <si>
    <t>自動車ディーラー業界を知る③【戦略考察編】</t>
    <phoneticPr fontId="5"/>
  </si>
  <si>
    <t>作って売れていた時代は変わり、コストを押さえたり、台当り利益を高める取り組みや</t>
    <rPh sb="0" eb="1">
      <t>ツク</t>
    </rPh>
    <rPh sb="3" eb="4">
      <t>ウ</t>
    </rPh>
    <rPh sb="8" eb="10">
      <t>ジダイ</t>
    </rPh>
    <rPh sb="11" eb="12">
      <t>カ</t>
    </rPh>
    <rPh sb="19" eb="20">
      <t>オ</t>
    </rPh>
    <rPh sb="25" eb="26">
      <t>ダイ</t>
    </rPh>
    <rPh sb="26" eb="27">
      <t>アタ</t>
    </rPh>
    <rPh sb="28" eb="30">
      <t>リエキ</t>
    </rPh>
    <rPh sb="31" eb="32">
      <t>タカ</t>
    </rPh>
    <rPh sb="34" eb="35">
      <t>ト</t>
    </rPh>
    <rPh sb="36" eb="37">
      <t>ク</t>
    </rPh>
    <phoneticPr fontId="11"/>
  </si>
  <si>
    <t>ターゲット層毎のアプローチ、サービスで収益を確保する等、時代と共に変化</t>
    <rPh sb="5" eb="6">
      <t>ソウ</t>
    </rPh>
    <rPh sb="6" eb="7">
      <t>ゴト</t>
    </rPh>
    <rPh sb="19" eb="21">
      <t>シュウエキ</t>
    </rPh>
    <rPh sb="22" eb="24">
      <t>カクホ</t>
    </rPh>
    <rPh sb="26" eb="27">
      <t>ナド</t>
    </rPh>
    <rPh sb="28" eb="30">
      <t>ジダイ</t>
    </rPh>
    <rPh sb="31" eb="32">
      <t>トモ</t>
    </rPh>
    <rPh sb="33" eb="35">
      <t>ヘンカ</t>
    </rPh>
    <phoneticPr fontId="11"/>
  </si>
  <si>
    <t>❹</t>
    <phoneticPr fontId="5"/>
  </si>
  <si>
    <t>困り事解決提案の考え方とＢＳ施策</t>
    <phoneticPr fontId="5"/>
  </si>
  <si>
    <t>①項目</t>
    <rPh sb="1" eb="3">
      <t>コウモク</t>
    </rPh>
    <phoneticPr fontId="5"/>
  </si>
  <si>
    <t>②考え方</t>
    <rPh sb="1" eb="2">
      <t>カンガ</t>
    </rPh>
    <rPh sb="3" eb="4">
      <t>カタ</t>
    </rPh>
    <phoneticPr fontId="5"/>
  </si>
  <si>
    <t>③活動</t>
    <rPh sb="1" eb="3">
      <t>カツドウ</t>
    </rPh>
    <phoneticPr fontId="5"/>
  </si>
  <si>
    <t>④施策/ツール</t>
    <rPh sb="1" eb="3">
      <t>シサク</t>
    </rPh>
    <phoneticPr fontId="5"/>
  </si>
  <si>
    <t>⑤施策の狙い/効能</t>
    <rPh sb="1" eb="3">
      <t>シサク</t>
    </rPh>
    <rPh sb="4" eb="5">
      <t>ネラ</t>
    </rPh>
    <rPh sb="7" eb="9">
      <t>コウノウ</t>
    </rPh>
    <phoneticPr fontId="5"/>
  </si>
  <si>
    <t>いきなり提案（施策やツール）は、「甘いアイスを食べませんか？」と相手の嗜好を確認せずに</t>
    <rPh sb="4" eb="6">
      <t>テイアン</t>
    </rPh>
    <rPh sb="7" eb="9">
      <t>シサク</t>
    </rPh>
    <rPh sb="17" eb="18">
      <t>アマ</t>
    </rPh>
    <rPh sb="23" eb="24">
      <t>タ</t>
    </rPh>
    <rPh sb="32" eb="34">
      <t>アイテ</t>
    </rPh>
    <rPh sb="35" eb="37">
      <t>シコウ</t>
    </rPh>
    <rPh sb="38" eb="40">
      <t>カクニン</t>
    </rPh>
    <phoneticPr fontId="11"/>
  </si>
  <si>
    <t>お勧めしている行為です。但し、お土産は喜ばれます。（自分のことを思ってくれているという行為）</t>
    <rPh sb="1" eb="2">
      <t>スス</t>
    </rPh>
    <rPh sb="7" eb="9">
      <t>コウイ</t>
    </rPh>
    <rPh sb="12" eb="13">
      <t>タダ</t>
    </rPh>
    <rPh sb="16" eb="18">
      <t>ミヤゲ</t>
    </rPh>
    <rPh sb="19" eb="20">
      <t>ヨロコ</t>
    </rPh>
    <rPh sb="26" eb="28">
      <t>ジブン</t>
    </rPh>
    <rPh sb="32" eb="33">
      <t>オモ</t>
    </rPh>
    <rPh sb="43" eb="45">
      <t>コウイ</t>
    </rPh>
    <phoneticPr fontId="11"/>
  </si>
  <si>
    <t>ⅴ</t>
    <phoneticPr fontId="11"/>
  </si>
  <si>
    <t>発揮能力を高める</t>
    <phoneticPr fontId="5"/>
  </si>
  <si>
    <t>＜面談の際の注意事項＞</t>
    <rPh sb="1" eb="3">
      <t>メンダン</t>
    </rPh>
    <rPh sb="4" eb="5">
      <t>サイ</t>
    </rPh>
    <rPh sb="6" eb="8">
      <t>チュウイ</t>
    </rPh>
    <rPh sb="8" eb="10">
      <t>ジコウ</t>
    </rPh>
    <phoneticPr fontId="5"/>
  </si>
  <si>
    <t>宿題をもらう</t>
    <rPh sb="0" eb="2">
      <t>シュクダイ</t>
    </rPh>
    <phoneticPr fontId="5"/>
  </si>
  <si>
    <t>次回面談日時をその場で取る</t>
    <rPh sb="0" eb="2">
      <t>ジカイ</t>
    </rPh>
    <rPh sb="2" eb="4">
      <t>メンダン</t>
    </rPh>
    <rPh sb="4" eb="6">
      <t>ニチジ</t>
    </rPh>
    <rPh sb="9" eb="10">
      <t>バ</t>
    </rPh>
    <rPh sb="11" eb="12">
      <t>ト</t>
    </rPh>
    <phoneticPr fontId="5"/>
  </si>
  <si>
    <t>※</t>
    <phoneticPr fontId="5"/>
  </si>
  <si>
    <t>培養期間</t>
    <rPh sb="0" eb="2">
      <t>バイヨウ</t>
    </rPh>
    <rPh sb="2" eb="4">
      <t>キカン</t>
    </rPh>
    <phoneticPr fontId="5"/>
  </si>
  <si>
    <t>＜面談の流れ＞</t>
    <rPh sb="1" eb="3">
      <t>メンダン</t>
    </rPh>
    <rPh sb="4" eb="5">
      <t>ナガ</t>
    </rPh>
    <phoneticPr fontId="5"/>
  </si>
  <si>
    <t>時事ネタ</t>
    <rPh sb="0" eb="2">
      <t>ジジ</t>
    </rPh>
    <phoneticPr fontId="5"/>
  </si>
  <si>
    <t>→</t>
    <phoneticPr fontId="5"/>
  </si>
  <si>
    <t>大項目</t>
    <rPh sb="0" eb="3">
      <t>ダイコウモク</t>
    </rPh>
    <phoneticPr fontId="5"/>
  </si>
  <si>
    <t>中項目</t>
    <rPh sb="0" eb="1">
      <t>チュウ</t>
    </rPh>
    <rPh sb="1" eb="3">
      <t>コウモク</t>
    </rPh>
    <phoneticPr fontId="5"/>
  </si>
  <si>
    <t>小項目</t>
    <rPh sb="0" eb="3">
      <t>ショウコウモク</t>
    </rPh>
    <phoneticPr fontId="5"/>
  </si>
  <si>
    <t>手応えや取り組み状況</t>
    <rPh sb="0" eb="1">
      <t>テ</t>
    </rPh>
    <rPh sb="1" eb="2">
      <t>ゴタ</t>
    </rPh>
    <rPh sb="4" eb="5">
      <t>ト</t>
    </rPh>
    <rPh sb="6" eb="7">
      <t>ク</t>
    </rPh>
    <rPh sb="8" eb="10">
      <t>ジョウキョウ</t>
    </rPh>
    <phoneticPr fontId="5"/>
  </si>
  <si>
    <t>宿題</t>
    <rPh sb="0" eb="2">
      <t>シュクダイ</t>
    </rPh>
    <phoneticPr fontId="5"/>
  </si>
  <si>
    <t>セールス</t>
    <phoneticPr fontId="5"/>
  </si>
  <si>
    <t>「やってますか？」</t>
    <phoneticPr fontId="5"/>
  </si>
  <si>
    <t>「解決しそうですか？」</t>
    <rPh sb="1" eb="3">
      <t>カイケツ</t>
    </rPh>
    <phoneticPr fontId="5"/>
  </si>
  <si>
    <t>「手応えありますか？」</t>
    <rPh sb="1" eb="2">
      <t>テ</t>
    </rPh>
    <rPh sb="2" eb="3">
      <t>ゴタ</t>
    </rPh>
    <phoneticPr fontId="5"/>
  </si>
  <si>
    <t>「10点満点で何点ですか？」</t>
    <rPh sb="3" eb="4">
      <t>テン</t>
    </rPh>
    <rPh sb="4" eb="6">
      <t>マンテン</t>
    </rPh>
    <rPh sb="7" eb="9">
      <t>ナンテン</t>
    </rPh>
    <phoneticPr fontId="5"/>
  </si>
  <si>
    <t>CD様のスポンジを乾かす質問</t>
    <rPh sb="2" eb="3">
      <t>サマ</t>
    </rPh>
    <rPh sb="9" eb="10">
      <t>カワ</t>
    </rPh>
    <rPh sb="12" eb="14">
      <t>シツモン</t>
    </rPh>
    <phoneticPr fontId="5"/>
  </si>
  <si>
    <t>によって宿題の価値を高める</t>
    <rPh sb="4" eb="6">
      <t>シュクダイ</t>
    </rPh>
    <rPh sb="7" eb="9">
      <t>カチ</t>
    </rPh>
    <rPh sb="10" eb="11">
      <t>タカ</t>
    </rPh>
    <phoneticPr fontId="5"/>
  </si>
  <si>
    <t>CD様</t>
    <rPh sb="2" eb="3">
      <t>サマ</t>
    </rPh>
    <phoneticPr fontId="5"/>
  </si>
  <si>
    <t>「いけそうな気がする」←結果待ち</t>
    <rPh sb="6" eb="7">
      <t>キ</t>
    </rPh>
    <rPh sb="12" eb="14">
      <t>ケッカ</t>
    </rPh>
    <rPh sb="14" eb="15">
      <t>マ</t>
    </rPh>
    <phoneticPr fontId="5"/>
  </si>
  <si>
    <t>「手応え微妙」←提案のチャンス</t>
    <rPh sb="1" eb="2">
      <t>テ</t>
    </rPh>
    <rPh sb="2" eb="3">
      <t>ゴタ</t>
    </rPh>
    <rPh sb="4" eb="6">
      <t>ビミョウ</t>
    </rPh>
    <rPh sb="8" eb="10">
      <t>テイアン</t>
    </rPh>
    <phoneticPr fontId="5"/>
  </si>
  <si>
    <t>「解決策ない」←提案のチャンス</t>
    <rPh sb="1" eb="4">
      <t>カイケツサク</t>
    </rPh>
    <rPh sb="8" eb="10">
      <t>テイアン</t>
    </rPh>
    <phoneticPr fontId="5"/>
  </si>
  <si>
    <t>自信満々でなければ、宿題を</t>
    <rPh sb="0" eb="2">
      <t>ジシン</t>
    </rPh>
    <rPh sb="2" eb="4">
      <t>マンマン</t>
    </rPh>
    <rPh sb="10" eb="12">
      <t>シュクダイ</t>
    </rPh>
    <phoneticPr fontId="5"/>
  </si>
  <si>
    <t>作るチャンス</t>
    <rPh sb="0" eb="1">
      <t>ツク</t>
    </rPh>
    <phoneticPr fontId="5"/>
  </si>
  <si>
    <t>「いけそうな気がする」人はスポンジが乾いていないところに水を注ぐ行為です。</t>
    <rPh sb="6" eb="7">
      <t>キ</t>
    </rPh>
    <rPh sb="11" eb="12">
      <t>ヒト</t>
    </rPh>
    <rPh sb="18" eb="19">
      <t>カワ</t>
    </rPh>
    <rPh sb="28" eb="29">
      <t>ミズ</t>
    </rPh>
    <rPh sb="30" eb="31">
      <t>ソソ</t>
    </rPh>
    <rPh sb="32" eb="34">
      <t>コウイ</t>
    </rPh>
    <phoneticPr fontId="11"/>
  </si>
  <si>
    <t>スポンジが乾く状態（提案していい残高が溜まる）になるまで提案は控えましょう。</t>
    <rPh sb="5" eb="6">
      <t>カワ</t>
    </rPh>
    <rPh sb="7" eb="9">
      <t>ジョウタイ</t>
    </rPh>
    <rPh sb="10" eb="12">
      <t>テイアン</t>
    </rPh>
    <rPh sb="16" eb="18">
      <t>ザンダカ</t>
    </rPh>
    <rPh sb="19" eb="20">
      <t>タ</t>
    </rPh>
    <rPh sb="28" eb="30">
      <t>テイアン</t>
    </rPh>
    <rPh sb="31" eb="32">
      <t>ヒカ</t>
    </rPh>
    <phoneticPr fontId="11"/>
  </si>
  <si>
    <t>３）</t>
    <phoneticPr fontId="11"/>
  </si>
  <si>
    <t>ありがちなケース</t>
    <phoneticPr fontId="11"/>
  </si>
  <si>
    <t>働き方改革</t>
    <rPh sb="0" eb="1">
      <t>ハタラ</t>
    </rPh>
    <rPh sb="2" eb="3">
      <t>カタ</t>
    </rPh>
    <rPh sb="3" eb="5">
      <t>カイカク</t>
    </rPh>
    <phoneticPr fontId="5"/>
  </si>
  <si>
    <t>「働き方改革で時間がない」「提案出来ない」</t>
    <rPh sb="1" eb="2">
      <t>ハタラ</t>
    </rPh>
    <rPh sb="3" eb="6">
      <t>カタカイカク</t>
    </rPh>
    <rPh sb="7" eb="9">
      <t>ジカン</t>
    </rPh>
    <rPh sb="14" eb="16">
      <t>テイアン</t>
    </rPh>
    <rPh sb="16" eb="18">
      <t>デキ</t>
    </rPh>
    <phoneticPr fontId="5"/>
  </si>
  <si>
    <t>安値思考</t>
    <phoneticPr fontId="5"/>
  </si>
  <si>
    <t>「高いと売れないと思っている」「お客様からの“高い”に過敏に反応」</t>
    <rPh sb="1" eb="2">
      <t>タカ</t>
    </rPh>
    <rPh sb="4" eb="5">
      <t>ウ</t>
    </rPh>
    <rPh sb="9" eb="10">
      <t>オモ</t>
    </rPh>
    <rPh sb="17" eb="19">
      <t>キャクサマ</t>
    </rPh>
    <rPh sb="23" eb="24">
      <t>タカ</t>
    </rPh>
    <rPh sb="27" eb="29">
      <t>カビン</t>
    </rPh>
    <rPh sb="30" eb="32">
      <t>ハンノウ</t>
    </rPh>
    <phoneticPr fontId="5"/>
  </si>
  <si>
    <t>商談力低下</t>
    <rPh sb="0" eb="5">
      <t>ショウダンリョクテイカ</t>
    </rPh>
    <phoneticPr fontId="5"/>
  </si>
  <si>
    <t>「商談力が落ちてきてて」「商談力が低いから・・・」</t>
    <rPh sb="1" eb="3">
      <t>ショウダン</t>
    </rPh>
    <rPh sb="3" eb="4">
      <t>リョク</t>
    </rPh>
    <rPh sb="5" eb="6">
      <t>オ</t>
    </rPh>
    <rPh sb="13" eb="15">
      <t>ショウダン</t>
    </rPh>
    <rPh sb="15" eb="16">
      <t>リョク</t>
    </rPh>
    <rPh sb="17" eb="18">
      <t>ヒク</t>
    </rPh>
    <phoneticPr fontId="5"/>
  </si>
  <si>
    <t>人員不足</t>
    <rPh sb="0" eb="2">
      <t>ジンイン</t>
    </rPh>
    <rPh sb="2" eb="4">
      <t>ブソク</t>
    </rPh>
    <phoneticPr fontId="5"/>
  </si>
  <si>
    <t>「人が足りないから提案出来ない」「人が足りないから研修も難しい」</t>
    <rPh sb="1" eb="2">
      <t>ヒト</t>
    </rPh>
    <rPh sb="3" eb="4">
      <t>タ</t>
    </rPh>
    <rPh sb="9" eb="11">
      <t>テイアン</t>
    </rPh>
    <rPh sb="11" eb="13">
      <t>デキ</t>
    </rPh>
    <rPh sb="17" eb="18">
      <t>ヒト</t>
    </rPh>
    <rPh sb="19" eb="20">
      <t>タ</t>
    </rPh>
    <rPh sb="25" eb="27">
      <t>ケンシュウ</t>
    </rPh>
    <rPh sb="28" eb="29">
      <t>ムズカ</t>
    </rPh>
    <phoneticPr fontId="5"/>
  </si>
  <si>
    <t>→</t>
    <phoneticPr fontId="11"/>
  </si>
  <si>
    <t>どれも曖昧、「理想」と「現状」は？</t>
    <rPh sb="3" eb="5">
      <t>アイマイ</t>
    </rPh>
    <rPh sb="7" eb="9">
      <t>リソウ</t>
    </rPh>
    <rPh sb="12" eb="14">
      <t>ゲンジョウ</t>
    </rPh>
    <phoneticPr fontId="11"/>
  </si>
  <si>
    <t>そもそも会社の上層部がどのように思っているのか？</t>
    <rPh sb="4" eb="6">
      <t>カイシャ</t>
    </rPh>
    <rPh sb="7" eb="9">
      <t>ジョウソウ</t>
    </rPh>
    <rPh sb="9" eb="10">
      <t>ブ</t>
    </rPh>
    <rPh sb="16" eb="17">
      <t>オモ</t>
    </rPh>
    <phoneticPr fontId="11"/>
  </si>
  <si>
    <t>【best】</t>
    <phoneticPr fontId="11"/>
  </si>
  <si>
    <t>【point】</t>
    <phoneticPr fontId="11"/>
  </si>
  <si>
    <t>会社の上層部</t>
    <rPh sb="0" eb="2">
      <t>カイシャ</t>
    </rPh>
    <rPh sb="3" eb="5">
      <t>ジョウソウ</t>
    </rPh>
    <rPh sb="5" eb="6">
      <t>ブ</t>
    </rPh>
    <phoneticPr fontId="11"/>
  </si>
  <si>
    <t>現場の社員</t>
    <rPh sb="0" eb="2">
      <t>ゲンバ</t>
    </rPh>
    <rPh sb="3" eb="5">
      <t>シャイン</t>
    </rPh>
    <phoneticPr fontId="11"/>
  </si>
  <si>
    <t>全ての理想や現状が同じであること</t>
    <rPh sb="0" eb="1">
      <t>スベ</t>
    </rPh>
    <rPh sb="3" eb="5">
      <t>リソウ</t>
    </rPh>
    <rPh sb="6" eb="8">
      <t>ゲンジョウ</t>
    </rPh>
    <rPh sb="9" eb="10">
      <t>オナ</t>
    </rPh>
    <phoneticPr fontId="11"/>
  </si>
  <si>
    <t>どれもが曖昧ではなく鮮明になっていること</t>
    <rPh sb="4" eb="6">
      <t>アイマイ</t>
    </rPh>
    <rPh sb="10" eb="12">
      <t>センメイ</t>
    </rPh>
    <phoneticPr fontId="11"/>
  </si>
  <si>
    <t>鮮明になっていて、問題も同じであれば</t>
    <rPh sb="0" eb="2">
      <t>センメイ</t>
    </rPh>
    <rPh sb="9" eb="11">
      <t>モンダイ</t>
    </rPh>
    <rPh sb="12" eb="13">
      <t>オナ</t>
    </rPh>
    <phoneticPr fontId="11"/>
  </si>
  <si>
    <t>後は解決策をお手伝いするだけ</t>
    <rPh sb="0" eb="1">
      <t>アト</t>
    </rPh>
    <rPh sb="2" eb="5">
      <t>カイケツサク</t>
    </rPh>
    <rPh sb="7" eb="9">
      <t>テツダ</t>
    </rPh>
    <phoneticPr fontId="11"/>
  </si>
  <si>
    <t>どこかが曖昧で彷徨っているところを</t>
    <rPh sb="4" eb="6">
      <t>アイマイ</t>
    </rPh>
    <rPh sb="7" eb="9">
      <t>サマヨ</t>
    </rPh>
    <phoneticPr fontId="11"/>
  </si>
  <si>
    <t>紐解いていくお手伝いをしていく</t>
    <rPh sb="0" eb="2">
      <t>ヒモト</t>
    </rPh>
    <rPh sb="7" eb="9">
      <t>テツダ</t>
    </rPh>
    <phoneticPr fontId="11"/>
  </si>
  <si>
    <t>４）</t>
    <phoneticPr fontId="11"/>
  </si>
  <si>
    <t>営業力強化に必要な「問題解決力」のポイント</t>
    <rPh sb="0" eb="3">
      <t>エイギョウリョク</t>
    </rPh>
    <rPh sb="3" eb="5">
      <t>キョウカ</t>
    </rPh>
    <rPh sb="6" eb="8">
      <t>ヒツヨウ</t>
    </rPh>
    <rPh sb="10" eb="12">
      <t>モンダイ</t>
    </rPh>
    <rPh sb="12" eb="14">
      <t>カイケツ</t>
    </rPh>
    <rPh sb="14" eb="15">
      <t>リョク</t>
    </rPh>
    <phoneticPr fontId="11"/>
  </si>
  <si>
    <t>(1)目的</t>
    <rPh sb="3" eb="5">
      <t>モクテキ</t>
    </rPh>
    <phoneticPr fontId="5"/>
  </si>
  <si>
    <r>
      <t>ギャップ＝</t>
    </r>
    <r>
      <rPr>
        <b/>
        <u/>
        <sz val="11"/>
        <color theme="1"/>
        <rFont val="ＭＳ Ｐゴシック"/>
        <family val="3"/>
        <charset val="128"/>
      </rPr>
      <t>　(4)問　題　</t>
    </r>
    <r>
      <rPr>
        <b/>
        <sz val="11"/>
        <color theme="1"/>
        <rFont val="ＭＳ Ｐゴシック"/>
        <family val="3"/>
        <charset val="128"/>
      </rPr>
      <t>→(5)真の問題</t>
    </r>
    <rPh sb="9" eb="10">
      <t>トイ</t>
    </rPh>
    <rPh sb="11" eb="12">
      <t>ダイ</t>
    </rPh>
    <rPh sb="17" eb="18">
      <t>シン</t>
    </rPh>
    <rPh sb="19" eb="21">
      <t>モンダイ</t>
    </rPh>
    <phoneticPr fontId="5"/>
  </si>
  <si>
    <t>➊</t>
    <phoneticPr fontId="11"/>
  </si>
  <si>
    <t>理想と現状は、誰にでも何にでもある（自分にも相手にも）</t>
    <rPh sb="0" eb="2">
      <t>リソウ</t>
    </rPh>
    <rPh sb="3" eb="5">
      <t>ゲンジョウ</t>
    </rPh>
    <rPh sb="7" eb="8">
      <t>ダレ</t>
    </rPh>
    <rPh sb="11" eb="12">
      <t>ナン</t>
    </rPh>
    <rPh sb="18" eb="20">
      <t>ジブン</t>
    </rPh>
    <rPh sb="22" eb="24">
      <t>アイテ</t>
    </rPh>
    <phoneticPr fontId="11"/>
  </si>
  <si>
    <t>➋</t>
    <phoneticPr fontId="11"/>
  </si>
  <si>
    <t>理想と現状は鮮明にしないと問題も鮮明にならない（曖昧）</t>
    <rPh sb="0" eb="2">
      <t>リソウ</t>
    </rPh>
    <rPh sb="3" eb="5">
      <t>ゲンジョウ</t>
    </rPh>
    <rPh sb="6" eb="8">
      <t>センメイ</t>
    </rPh>
    <rPh sb="13" eb="15">
      <t>モンダイ</t>
    </rPh>
    <rPh sb="16" eb="18">
      <t>センメイ</t>
    </rPh>
    <rPh sb="24" eb="26">
      <t>アイマイ</t>
    </rPh>
    <phoneticPr fontId="11"/>
  </si>
  <si>
    <t>理想と現状は同じ土俵で考えないと問題が生まれない</t>
    <rPh sb="0" eb="2">
      <t>リソウ</t>
    </rPh>
    <rPh sb="3" eb="5">
      <t>ゲンジョウ</t>
    </rPh>
    <rPh sb="6" eb="7">
      <t>オナ</t>
    </rPh>
    <rPh sb="8" eb="10">
      <t>ドヒョウ</t>
    </rPh>
    <rPh sb="11" eb="12">
      <t>カンガ</t>
    </rPh>
    <rPh sb="16" eb="18">
      <t>モンダイ</t>
    </rPh>
    <rPh sb="19" eb="20">
      <t>ウ</t>
    </rPh>
    <phoneticPr fontId="11"/>
  </si>
  <si>
    <t>❹</t>
    <phoneticPr fontId="11"/>
  </si>
  <si>
    <t>順番を間違えると現状を見て問題を見誤ることがある</t>
    <rPh sb="0" eb="2">
      <t>ジュンバン</t>
    </rPh>
    <rPh sb="3" eb="5">
      <t>マチガ</t>
    </rPh>
    <rPh sb="8" eb="10">
      <t>ゲンジョウ</t>
    </rPh>
    <rPh sb="11" eb="12">
      <t>ミ</t>
    </rPh>
    <rPh sb="13" eb="15">
      <t>モンダイ</t>
    </rPh>
    <rPh sb="16" eb="18">
      <t>ミアヤマ</t>
    </rPh>
    <phoneticPr fontId="11"/>
  </si>
  <si>
    <t>❺</t>
    <phoneticPr fontId="11"/>
  </si>
  <si>
    <t>問題を掘り下げて、真の問題を見つけないと真の問題を見誤りがちになる</t>
    <rPh sb="0" eb="2">
      <t>モンダイ</t>
    </rPh>
    <rPh sb="3" eb="4">
      <t>ホ</t>
    </rPh>
    <rPh sb="5" eb="6">
      <t>サ</t>
    </rPh>
    <rPh sb="9" eb="10">
      <t>シン</t>
    </rPh>
    <rPh sb="11" eb="13">
      <t>モンダイ</t>
    </rPh>
    <rPh sb="14" eb="15">
      <t>ミ</t>
    </rPh>
    <rPh sb="20" eb="21">
      <t>シン</t>
    </rPh>
    <rPh sb="22" eb="24">
      <t>モンダイ</t>
    </rPh>
    <rPh sb="25" eb="27">
      <t>ミアヤマ</t>
    </rPh>
    <phoneticPr fontId="11"/>
  </si>
  <si>
    <t>期限までに一次提出。活動状況で色分けをして二次提出をお願いしました。</t>
    <rPh sb="0" eb="2">
      <t>キゲン</t>
    </rPh>
    <rPh sb="5" eb="7">
      <t>イチジ</t>
    </rPh>
    <rPh sb="7" eb="9">
      <t>テイシュツ</t>
    </rPh>
    <rPh sb="10" eb="12">
      <t>カツドウ</t>
    </rPh>
    <rPh sb="12" eb="14">
      <t>ジョウキョウ</t>
    </rPh>
    <rPh sb="15" eb="17">
      <t>イロワ</t>
    </rPh>
    <rPh sb="21" eb="23">
      <t>ニジ</t>
    </rPh>
    <rPh sb="23" eb="25">
      <t>テイシュツ</t>
    </rPh>
    <rPh sb="27" eb="28">
      <t>ネガ</t>
    </rPh>
    <phoneticPr fontId="5"/>
  </si>
  <si>
    <t>８）</t>
    <phoneticPr fontId="5"/>
  </si>
  <si>
    <t>事務局より</t>
    <rPh sb="0" eb="3">
      <t>ジムキョク</t>
    </rPh>
    <phoneticPr fontId="5"/>
  </si>
  <si>
    <t>ⅰ</t>
    <phoneticPr fontId="5"/>
  </si>
  <si>
    <t>Webによるアンケートの依頼</t>
    <rPh sb="12" eb="14">
      <t>イライ</t>
    </rPh>
    <phoneticPr fontId="5"/>
  </si>
  <si>
    <t>ⅱ</t>
    <phoneticPr fontId="5"/>
  </si>
  <si>
    <t>提出物の納期確認</t>
    <rPh sb="0" eb="2">
      <t>テイシュツ</t>
    </rPh>
    <rPh sb="2" eb="3">
      <t>ブツ</t>
    </rPh>
    <rPh sb="4" eb="6">
      <t>ノウキ</t>
    </rPh>
    <rPh sb="6" eb="8">
      <t>カクニン</t>
    </rPh>
    <phoneticPr fontId="5"/>
  </si>
  <si>
    <t>■ 魔法の6質問（問題解決の流れ）が大切な理由</t>
    <rPh sb="2" eb="4">
      <t>マホウ</t>
    </rPh>
    <rPh sb="6" eb="8">
      <t>シツモン</t>
    </rPh>
    <rPh sb="9" eb="11">
      <t>モンダイ</t>
    </rPh>
    <rPh sb="11" eb="13">
      <t>カイケツ</t>
    </rPh>
    <rPh sb="14" eb="15">
      <t>ナガ</t>
    </rPh>
    <rPh sb="18" eb="20">
      <t>タイセツ</t>
    </rPh>
    <rPh sb="21" eb="23">
      <t>リユウ</t>
    </rPh>
    <phoneticPr fontId="5"/>
  </si>
  <si>
    <t>＜それぞれすり合わせていないと次のような危険性がある＞</t>
    <rPh sb="7" eb="8">
      <t>ア</t>
    </rPh>
    <rPh sb="15" eb="16">
      <t>ツギ</t>
    </rPh>
    <rPh sb="20" eb="23">
      <t>キケンセイ</t>
    </rPh>
    <phoneticPr fontId="5"/>
  </si>
  <si>
    <t>●</t>
    <phoneticPr fontId="5"/>
  </si>
  <si>
    <t>目的・・・</t>
    <rPh sb="0" eb="2">
      <t>モクテキ</t>
    </rPh>
    <phoneticPr fontId="5"/>
  </si>
  <si>
    <r>
      <t>クライアントと同じ方向を向いているかどうか分からないことで</t>
    </r>
    <r>
      <rPr>
        <b/>
        <u/>
        <sz val="11"/>
        <color rgb="FFFF0000"/>
        <rFont val="ＭＳ Ｐゴシック"/>
        <family val="3"/>
        <charset val="128"/>
      </rPr>
      <t>「協力体制にある」と思ってもらえない</t>
    </r>
    <r>
      <rPr>
        <sz val="11"/>
        <color theme="1"/>
        <rFont val="ＭＳ Ｐゴシック"/>
        <family val="2"/>
        <charset val="128"/>
      </rPr>
      <t>。</t>
    </r>
    <rPh sb="7" eb="8">
      <t>オナ</t>
    </rPh>
    <rPh sb="9" eb="11">
      <t>ホウコウ</t>
    </rPh>
    <rPh sb="12" eb="13">
      <t>ム</t>
    </rPh>
    <rPh sb="21" eb="22">
      <t>ワ</t>
    </rPh>
    <rPh sb="30" eb="32">
      <t>キョウリョク</t>
    </rPh>
    <rPh sb="32" eb="34">
      <t>タイセイ</t>
    </rPh>
    <rPh sb="39" eb="40">
      <t>オモ</t>
    </rPh>
    <phoneticPr fontId="5"/>
  </si>
  <si>
    <t>目標・・・</t>
    <rPh sb="0" eb="2">
      <t>モクヒョウ</t>
    </rPh>
    <phoneticPr fontId="5"/>
  </si>
  <si>
    <r>
      <t>提案した施策を取り組んだとしても、「どこまで目指しているのか」も不明で、</t>
    </r>
    <r>
      <rPr>
        <b/>
        <u/>
        <sz val="11"/>
        <color rgb="FFFF0000"/>
        <rFont val="ＭＳ Ｐゴシック"/>
        <family val="3"/>
        <charset val="128"/>
      </rPr>
      <t>「貢献度」や「達成感」を共に感じることが出来ない。</t>
    </r>
    <rPh sb="0" eb="2">
      <t>テイアン</t>
    </rPh>
    <rPh sb="4" eb="6">
      <t>シサク</t>
    </rPh>
    <rPh sb="7" eb="8">
      <t>ト</t>
    </rPh>
    <rPh sb="9" eb="10">
      <t>ク</t>
    </rPh>
    <rPh sb="22" eb="24">
      <t>メザ</t>
    </rPh>
    <rPh sb="32" eb="34">
      <t>フメイ</t>
    </rPh>
    <rPh sb="37" eb="40">
      <t>コウケンド</t>
    </rPh>
    <rPh sb="43" eb="46">
      <t>タッセイカン</t>
    </rPh>
    <rPh sb="48" eb="49">
      <t>トモ</t>
    </rPh>
    <rPh sb="50" eb="51">
      <t>カン</t>
    </rPh>
    <rPh sb="56" eb="58">
      <t>デキ</t>
    </rPh>
    <phoneticPr fontId="5"/>
  </si>
  <si>
    <t>現状・・・</t>
    <rPh sb="0" eb="2">
      <t>ゲンジョウ</t>
    </rPh>
    <phoneticPr fontId="5"/>
  </si>
  <si>
    <r>
      <t>問題に対するギャップの大きさが同じかどうかが分からないことから</t>
    </r>
    <r>
      <rPr>
        <b/>
        <u/>
        <sz val="11"/>
        <color rgb="FFFF0000"/>
        <rFont val="ＭＳ Ｐゴシック"/>
        <family val="3"/>
        <charset val="128"/>
      </rPr>
      <t>「危機感」に対する温度感が同じか分からない。</t>
    </r>
    <r>
      <rPr>
        <sz val="11"/>
        <color theme="1"/>
        <rFont val="ＭＳ Ｐゴシック"/>
        <family val="2"/>
        <charset val="128"/>
      </rPr>
      <t>（行動しない）</t>
    </r>
    <rPh sb="0" eb="2">
      <t>モンダイ</t>
    </rPh>
    <rPh sb="3" eb="4">
      <t>タイ</t>
    </rPh>
    <rPh sb="11" eb="12">
      <t>オオ</t>
    </rPh>
    <rPh sb="15" eb="16">
      <t>オナ</t>
    </rPh>
    <rPh sb="22" eb="23">
      <t>ワ</t>
    </rPh>
    <rPh sb="32" eb="35">
      <t>キキカン</t>
    </rPh>
    <rPh sb="37" eb="38">
      <t>タイ</t>
    </rPh>
    <rPh sb="40" eb="42">
      <t>オンド</t>
    </rPh>
    <rPh sb="42" eb="43">
      <t>カン</t>
    </rPh>
    <rPh sb="44" eb="45">
      <t>オナ</t>
    </rPh>
    <rPh sb="47" eb="48">
      <t>ワ</t>
    </rPh>
    <rPh sb="54" eb="56">
      <t>コウドウ</t>
    </rPh>
    <phoneticPr fontId="5"/>
  </si>
  <si>
    <t>問題・・・</t>
    <rPh sb="0" eb="2">
      <t>モンダイ</t>
    </rPh>
    <phoneticPr fontId="5"/>
  </si>
  <si>
    <r>
      <t>何を解決しようとしているのか分からなければ、そもそも</t>
    </r>
    <r>
      <rPr>
        <b/>
        <u/>
        <sz val="11"/>
        <color rgb="FFFF0000"/>
        <rFont val="ＭＳ Ｐゴシック"/>
        <family val="3"/>
        <charset val="128"/>
      </rPr>
      <t>「解決しよう」とも思えない</t>
    </r>
    <r>
      <rPr>
        <sz val="11"/>
        <color theme="1"/>
        <rFont val="ＭＳ Ｐゴシック"/>
        <family val="2"/>
        <charset val="128"/>
      </rPr>
      <t>ことから施策への優先順位も下がる。（行動しない）</t>
    </r>
    <rPh sb="0" eb="1">
      <t>ナニ</t>
    </rPh>
    <rPh sb="2" eb="4">
      <t>カイケツ</t>
    </rPh>
    <rPh sb="14" eb="15">
      <t>ワ</t>
    </rPh>
    <rPh sb="27" eb="29">
      <t>カイケツ</t>
    </rPh>
    <rPh sb="35" eb="36">
      <t>オモ</t>
    </rPh>
    <rPh sb="43" eb="45">
      <t>シサク</t>
    </rPh>
    <rPh sb="47" eb="49">
      <t>ユウセン</t>
    </rPh>
    <rPh sb="49" eb="51">
      <t>ジュンイ</t>
    </rPh>
    <rPh sb="52" eb="53">
      <t>サ</t>
    </rPh>
    <rPh sb="57" eb="59">
      <t>コウドウ</t>
    </rPh>
    <phoneticPr fontId="5"/>
  </si>
  <si>
    <t>真の問題・・・</t>
    <rPh sb="0" eb="1">
      <t>シン</t>
    </rPh>
    <rPh sb="2" eb="4">
      <t>モンダイ</t>
    </rPh>
    <phoneticPr fontId="5"/>
  </si>
  <si>
    <r>
      <t>施策への妥当性や</t>
    </r>
    <r>
      <rPr>
        <b/>
        <u/>
        <sz val="11"/>
        <color rgb="FFFF0000"/>
        <rFont val="ＭＳ Ｐゴシック"/>
        <family val="3"/>
        <charset val="128"/>
      </rPr>
      <t>「納得感」を得ることが難しく、施策の提案が通りにくい。</t>
    </r>
    <r>
      <rPr>
        <sz val="11"/>
        <color theme="1"/>
        <rFont val="ＭＳ Ｐゴシック"/>
        <family val="2"/>
        <charset val="128"/>
      </rPr>
      <t>（行動のスピードが早まらない）</t>
    </r>
    <rPh sb="0" eb="2">
      <t>シサク</t>
    </rPh>
    <rPh sb="4" eb="7">
      <t>ダトウセイ</t>
    </rPh>
    <rPh sb="9" eb="11">
      <t>ナットク</t>
    </rPh>
    <rPh sb="11" eb="12">
      <t>カン</t>
    </rPh>
    <rPh sb="14" eb="15">
      <t>エ</t>
    </rPh>
    <rPh sb="19" eb="20">
      <t>ムズカ</t>
    </rPh>
    <rPh sb="23" eb="25">
      <t>シサク</t>
    </rPh>
    <rPh sb="26" eb="28">
      <t>テイアン</t>
    </rPh>
    <rPh sb="29" eb="30">
      <t>トオ</t>
    </rPh>
    <rPh sb="36" eb="38">
      <t>コウドウ</t>
    </rPh>
    <rPh sb="44" eb="45">
      <t>ハヤ</t>
    </rPh>
    <phoneticPr fontId="5"/>
  </si>
  <si>
    <t>施策だけの提案</t>
    <rPh sb="0" eb="2">
      <t>シサク</t>
    </rPh>
    <rPh sb="5" eb="7">
      <t>テイアン</t>
    </rPh>
    <phoneticPr fontId="5"/>
  </si>
  <si>
    <t>全てすり合っていると</t>
    <rPh sb="0" eb="1">
      <t>スベ</t>
    </rPh>
    <rPh sb="4" eb="5">
      <t>ア</t>
    </rPh>
    <phoneticPr fontId="5"/>
  </si>
  <si>
    <t>●●の為（目的）に向かって△△の状態（目標・理想）を</t>
    <rPh sb="3" eb="4">
      <t>タメ</t>
    </rPh>
    <rPh sb="5" eb="7">
      <t>モクテキ</t>
    </rPh>
    <rPh sb="9" eb="10">
      <t>ム</t>
    </rPh>
    <rPh sb="16" eb="18">
      <t>ジョウタイ</t>
    </rPh>
    <rPh sb="19" eb="21">
      <t>モクヒョウ</t>
    </rPh>
    <rPh sb="22" eb="24">
      <t>リソウ</t>
    </rPh>
    <phoneticPr fontId="5"/>
  </si>
  <si>
    <t>目指していく中で、今■■の現状なので、そのギャップ</t>
    <rPh sb="0" eb="2">
      <t>メザ</t>
    </rPh>
    <rPh sb="6" eb="7">
      <t>ナカ</t>
    </rPh>
    <rPh sb="9" eb="10">
      <t>イマ</t>
    </rPh>
    <rPh sb="13" eb="15">
      <t>ゲンジョウ</t>
    </rPh>
    <phoneticPr fontId="5"/>
  </si>
  <si>
    <t>◆◆（問題）を解決するには、★★という真の問題がある</t>
    <rPh sb="3" eb="5">
      <t>モンダイ</t>
    </rPh>
    <rPh sb="7" eb="9">
      <t>カイケツ</t>
    </rPh>
    <rPh sb="19" eb="20">
      <t>シン</t>
    </rPh>
    <rPh sb="21" eb="23">
      <t>モンダイ</t>
    </rPh>
    <phoneticPr fontId="5"/>
  </si>
  <si>
    <t>ということなので、◎◎という取り組みが効果的かと思わ</t>
    <rPh sb="14" eb="15">
      <t>ト</t>
    </rPh>
    <rPh sb="16" eb="17">
      <t>ク</t>
    </rPh>
    <rPh sb="19" eb="22">
      <t>コウカテキ</t>
    </rPh>
    <rPh sb="24" eb="25">
      <t>オモ</t>
    </rPh>
    <phoneticPr fontId="5"/>
  </si>
  <si>
    <t>れます。</t>
    <phoneticPr fontId="5"/>
  </si>
  <si>
    <t>CD法人内での会話</t>
    <rPh sb="2" eb="4">
      <t>ホウジン</t>
    </rPh>
    <rPh sb="4" eb="5">
      <t>ナイ</t>
    </rPh>
    <rPh sb="7" eb="9">
      <t>カイワ</t>
    </rPh>
    <phoneticPr fontId="5"/>
  </si>
  <si>
    <t>実施後【結果に難あり】</t>
    <rPh sb="0" eb="2">
      <t>ジッシ</t>
    </rPh>
    <rPh sb="2" eb="3">
      <t>ゴ</t>
    </rPh>
    <rPh sb="4" eb="6">
      <t>ケッカ</t>
    </rPh>
    <rPh sb="7" eb="8">
      <t>ナン</t>
    </rPh>
    <phoneticPr fontId="5"/>
  </si>
  <si>
    <t>実施後</t>
    <rPh sb="0" eb="2">
      <t>ジッシ</t>
    </rPh>
    <rPh sb="2" eb="3">
      <t>ゴ</t>
    </rPh>
    <phoneticPr fontId="5"/>
  </si>
  <si>
    <t>実施後【結果良好】</t>
    <rPh sb="0" eb="2">
      <t>ジッシ</t>
    </rPh>
    <rPh sb="2" eb="3">
      <t>ゴ</t>
    </rPh>
    <rPh sb="4" eb="6">
      <t>ケッカ</t>
    </rPh>
    <rPh sb="6" eb="8">
      <t>リョウコウ</t>
    </rPh>
    <phoneticPr fontId="5"/>
  </si>
  <si>
    <t>■ 提案書作成のポイント</t>
    <rPh sb="2" eb="5">
      <t>テイアンショ</t>
    </rPh>
    <rPh sb="5" eb="7">
      <t>サクセイ</t>
    </rPh>
    <phoneticPr fontId="18"/>
  </si>
  <si>
    <t>提案書を作成するには、大事なポイント（魔法の６質問の⑥）があります。</t>
    <rPh sb="0" eb="3">
      <t>テイアンショ</t>
    </rPh>
    <rPh sb="4" eb="6">
      <t>サクセイ</t>
    </rPh>
    <rPh sb="11" eb="13">
      <t>ダイジ</t>
    </rPh>
    <rPh sb="19" eb="21">
      <t>マホウ</t>
    </rPh>
    <rPh sb="23" eb="25">
      <t>シツモン</t>
    </rPh>
    <phoneticPr fontId="18"/>
  </si>
  <si>
    <t>それは決して「キレイ」に作ることでも「枚数を多く」作ることでもありません。</t>
    <rPh sb="3" eb="4">
      <t>ケッ</t>
    </rPh>
    <rPh sb="12" eb="13">
      <t>ツク</t>
    </rPh>
    <rPh sb="19" eb="21">
      <t>マイスウ</t>
    </rPh>
    <rPh sb="22" eb="23">
      <t>オオ</t>
    </rPh>
    <rPh sb="25" eb="26">
      <t>ツク</t>
    </rPh>
    <phoneticPr fontId="18"/>
  </si>
  <si>
    <t>お客様が求めておられることを記載する必要があるのです。</t>
    <rPh sb="1" eb="3">
      <t>キャクサマ</t>
    </rPh>
    <rPh sb="4" eb="5">
      <t>モト</t>
    </rPh>
    <rPh sb="14" eb="16">
      <t>キサイ</t>
    </rPh>
    <rPh sb="18" eb="20">
      <t>ヒツヨウ</t>
    </rPh>
    <phoneticPr fontId="18"/>
  </si>
  <si>
    <t>そのポイントを外しては、提案がスムーズに通らなかったり、質問を貰うことになります。</t>
    <rPh sb="7" eb="8">
      <t>ハズ</t>
    </rPh>
    <rPh sb="12" eb="14">
      <t>テイアン</t>
    </rPh>
    <rPh sb="20" eb="21">
      <t>トオ</t>
    </rPh>
    <rPh sb="28" eb="30">
      <t>シツモン</t>
    </rPh>
    <rPh sb="31" eb="32">
      <t>モラ</t>
    </rPh>
    <phoneticPr fontId="18"/>
  </si>
  <si>
    <t>勿論正解不正解があるわけではないですが、ポイントとしては次のポイントを押さえて、端的（枚数がやたら多くない）</t>
    <rPh sb="0" eb="2">
      <t>モチロン</t>
    </rPh>
    <rPh sb="2" eb="4">
      <t>セイカイ</t>
    </rPh>
    <rPh sb="4" eb="7">
      <t>フセイカイ</t>
    </rPh>
    <rPh sb="28" eb="29">
      <t>ツギ</t>
    </rPh>
    <rPh sb="35" eb="36">
      <t>オ</t>
    </rPh>
    <rPh sb="40" eb="42">
      <t>タンテキ</t>
    </rPh>
    <rPh sb="43" eb="45">
      <t>マイスウ</t>
    </rPh>
    <rPh sb="49" eb="50">
      <t>オオ</t>
    </rPh>
    <phoneticPr fontId="18"/>
  </si>
  <si>
    <t>に伝えることが大切です。</t>
    <rPh sb="1" eb="2">
      <t>ツタ</t>
    </rPh>
    <rPh sb="7" eb="9">
      <t>タイセツ</t>
    </rPh>
    <phoneticPr fontId="18"/>
  </si>
  <si>
    <t>【提案のポイント】</t>
    <phoneticPr fontId="18"/>
  </si>
  <si>
    <t>例）</t>
    <rPh sb="0" eb="1">
      <t>レイ</t>
    </rPh>
    <phoneticPr fontId="18"/>
  </si>
  <si>
    <t>①</t>
    <phoneticPr fontId="18"/>
  </si>
  <si>
    <t>与件（提案背景）のすり合わせ【目的】</t>
    <rPh sb="0" eb="2">
      <t>ヨケン</t>
    </rPh>
    <rPh sb="3" eb="5">
      <t>テイアン</t>
    </rPh>
    <rPh sb="5" eb="7">
      <t>ハイケイ</t>
    </rPh>
    <rPh sb="11" eb="12">
      <t>ア</t>
    </rPh>
    <rPh sb="15" eb="17">
      <t>モクテキ</t>
    </rPh>
    <phoneticPr fontId="18"/>
  </si>
  <si>
    <t>与件の確認</t>
    <rPh sb="0" eb="2">
      <t>ヨケン</t>
    </rPh>
    <rPh sb="3" eb="5">
      <t>カクニン</t>
    </rPh>
    <phoneticPr fontId="18"/>
  </si>
  <si>
    <t>何故今回提案をしているのか？</t>
    <rPh sb="0" eb="2">
      <t>ナゼ</t>
    </rPh>
    <rPh sb="2" eb="4">
      <t>コンカイ</t>
    </rPh>
    <rPh sb="4" eb="6">
      <t>テイアン</t>
    </rPh>
    <phoneticPr fontId="18"/>
  </si>
  <si>
    <t>今回は◎月◎日に訪問した際に、貴社にて</t>
    <rPh sb="0" eb="2">
      <t>コンカイ</t>
    </rPh>
    <rPh sb="4" eb="5">
      <t>ガツ</t>
    </rPh>
    <rPh sb="6" eb="7">
      <t>ニチ</t>
    </rPh>
    <rPh sb="8" eb="10">
      <t>ホウモン</t>
    </rPh>
    <rPh sb="12" eb="13">
      <t>サイ</t>
    </rPh>
    <rPh sb="15" eb="17">
      <t>キシャ</t>
    </rPh>
    <phoneticPr fontId="18"/>
  </si>
  <si>
    <t>その理由は？背景は？</t>
    <rPh sb="2" eb="4">
      <t>リユウ</t>
    </rPh>
    <rPh sb="6" eb="8">
      <t>ハイケイ</t>
    </rPh>
    <phoneticPr fontId="18"/>
  </si>
  <si>
    <t>サービス売上の増大に向けてタイヤの拡売を</t>
    <rPh sb="4" eb="6">
      <t>ウリアゲ</t>
    </rPh>
    <rPh sb="7" eb="9">
      <t>ゾウダイ</t>
    </rPh>
    <rPh sb="10" eb="11">
      <t>ム</t>
    </rPh>
    <rPh sb="17" eb="19">
      <t>カクバイ</t>
    </rPh>
    <phoneticPr fontId="18"/>
  </si>
  <si>
    <t>ここは提案の目的ですが、先方が感じる目的が</t>
    <rPh sb="3" eb="5">
      <t>テイアン</t>
    </rPh>
    <rPh sb="6" eb="8">
      <t>モクテキ</t>
    </rPh>
    <rPh sb="12" eb="14">
      <t>センポウ</t>
    </rPh>
    <rPh sb="15" eb="16">
      <t>カン</t>
    </rPh>
    <rPh sb="18" eb="20">
      <t>モクテキ</t>
    </rPh>
    <phoneticPr fontId="18"/>
  </si>
  <si>
    <t>注力されるということでしたので、その拡売に</t>
    <rPh sb="0" eb="2">
      <t>チュウリョク</t>
    </rPh>
    <rPh sb="18" eb="20">
      <t>カクバイ</t>
    </rPh>
    <phoneticPr fontId="18"/>
  </si>
  <si>
    <t>必要です。その為に、先方の理想などを</t>
    <phoneticPr fontId="18"/>
  </si>
  <si>
    <t>向けてお力になれる内容を整理して参りまし</t>
    <rPh sb="0" eb="1">
      <t>ム</t>
    </rPh>
    <rPh sb="4" eb="5">
      <t>チカラ</t>
    </rPh>
    <rPh sb="9" eb="11">
      <t>ナイヨウ</t>
    </rPh>
    <rPh sb="12" eb="14">
      <t>セイリ</t>
    </rPh>
    <rPh sb="16" eb="17">
      <t>マイ</t>
    </rPh>
    <phoneticPr fontId="18"/>
  </si>
  <si>
    <t>ヒアリングしておくことが大切なのです。</t>
    <phoneticPr fontId="18"/>
  </si>
  <si>
    <t>たので、ご確認頂き、ご意見を賜れればと</t>
    <rPh sb="5" eb="7">
      <t>カクニン</t>
    </rPh>
    <rPh sb="7" eb="8">
      <t>イタダ</t>
    </rPh>
    <rPh sb="11" eb="13">
      <t>イケン</t>
    </rPh>
    <rPh sb="14" eb="15">
      <t>タマワ</t>
    </rPh>
    <phoneticPr fontId="18"/>
  </si>
  <si>
    <t>＜魔法の質問③＞</t>
    <rPh sb="1" eb="3">
      <t>マホウ</t>
    </rPh>
    <rPh sb="4" eb="6">
      <t>シツモン</t>
    </rPh>
    <phoneticPr fontId="18"/>
  </si>
  <si>
    <t>存じます。</t>
    <rPh sb="0" eb="1">
      <t>ゾン</t>
    </rPh>
    <phoneticPr fontId="18"/>
  </si>
  <si>
    <t>②</t>
    <phoneticPr fontId="18"/>
  </si>
  <si>
    <t>提案する企画や施策のゴール【目標】</t>
    <rPh sb="0" eb="2">
      <t>テイアン</t>
    </rPh>
    <rPh sb="4" eb="6">
      <t>キカク</t>
    </rPh>
    <rPh sb="7" eb="9">
      <t>シサク</t>
    </rPh>
    <rPh sb="14" eb="16">
      <t>モクヒョウ</t>
    </rPh>
    <phoneticPr fontId="18"/>
  </si>
  <si>
    <t>企画（施策）のゴール</t>
    <rPh sb="0" eb="2">
      <t>キカク</t>
    </rPh>
    <rPh sb="3" eb="5">
      <t>シサク</t>
    </rPh>
    <phoneticPr fontId="18"/>
  </si>
  <si>
    <t>この施策を元にどこまでの目標（理想）を</t>
    <rPh sb="2" eb="4">
      <t>シサク</t>
    </rPh>
    <rPh sb="5" eb="6">
      <t>モト</t>
    </rPh>
    <rPh sb="12" eb="14">
      <t>モクヒョウ</t>
    </rPh>
    <rPh sb="15" eb="17">
      <t>リソウ</t>
    </rPh>
    <phoneticPr fontId="18"/>
  </si>
  <si>
    <t>本企画を実施することによって次のゴール</t>
    <rPh sb="0" eb="1">
      <t>ホン</t>
    </rPh>
    <rPh sb="1" eb="3">
      <t>キカク</t>
    </rPh>
    <rPh sb="4" eb="6">
      <t>ジッシ</t>
    </rPh>
    <rPh sb="14" eb="15">
      <t>ツギ</t>
    </rPh>
    <phoneticPr fontId="18"/>
  </si>
  <si>
    <t>実現させるのか？</t>
    <phoneticPr fontId="18"/>
  </si>
  <si>
    <t>状態を実現したいと思っております。</t>
    <rPh sb="0" eb="2">
      <t>ジョウタイ</t>
    </rPh>
    <rPh sb="3" eb="5">
      <t>ジツゲン</t>
    </rPh>
    <rPh sb="9" eb="10">
      <t>オモ</t>
    </rPh>
    <phoneticPr fontId="18"/>
  </si>
  <si>
    <t>その理想状態をすり合わせます。</t>
    <phoneticPr fontId="18"/>
  </si>
  <si>
    <t>Get率全店で35%の実現</t>
    <rPh sb="3" eb="4">
      <t>リツ</t>
    </rPh>
    <rPh sb="4" eb="6">
      <t>ゼンテン</t>
    </rPh>
    <rPh sb="11" eb="13">
      <t>ジツゲン</t>
    </rPh>
    <phoneticPr fontId="18"/>
  </si>
  <si>
    <t>＜魔法の質問②＞</t>
    <rPh sb="1" eb="3">
      <t>マホウ</t>
    </rPh>
    <rPh sb="4" eb="6">
      <t>シツモン</t>
    </rPh>
    <phoneticPr fontId="18"/>
  </si>
  <si>
    <t>③</t>
    <phoneticPr fontId="18"/>
  </si>
  <si>
    <t>現状と真の問題（課題）【現状・問題・真の問題】</t>
    <rPh sb="0" eb="2">
      <t>ゲンジョウ</t>
    </rPh>
    <rPh sb="3" eb="4">
      <t>シン</t>
    </rPh>
    <rPh sb="5" eb="7">
      <t>モンダイ</t>
    </rPh>
    <rPh sb="8" eb="10">
      <t>カダイ</t>
    </rPh>
    <rPh sb="12" eb="14">
      <t>ゲンジョウ</t>
    </rPh>
    <rPh sb="15" eb="17">
      <t>モンダイ</t>
    </rPh>
    <rPh sb="18" eb="19">
      <t>シン</t>
    </rPh>
    <rPh sb="20" eb="22">
      <t>モンダイ</t>
    </rPh>
    <phoneticPr fontId="18"/>
  </si>
  <si>
    <t>現状と解決すべく問題点</t>
    <rPh sb="0" eb="2">
      <t>ゲンジョウ</t>
    </rPh>
    <rPh sb="3" eb="5">
      <t>カイケツ</t>
    </rPh>
    <rPh sb="8" eb="10">
      <t>モンダイ</t>
    </rPh>
    <rPh sb="10" eb="11">
      <t>テン</t>
    </rPh>
    <phoneticPr fontId="18"/>
  </si>
  <si>
    <t>今どのような状況で、何が問題になっていて、</t>
    <rPh sb="0" eb="1">
      <t>イマ</t>
    </rPh>
    <rPh sb="6" eb="8">
      <t>ジョウキョウ</t>
    </rPh>
    <rPh sb="10" eb="11">
      <t>ナニ</t>
    </rPh>
    <rPh sb="12" eb="14">
      <t>モンダイ</t>
    </rPh>
    <phoneticPr fontId="18"/>
  </si>
  <si>
    <t>現状32%のGet率ではありつつも、拠点</t>
    <rPh sb="0" eb="2">
      <t>ゲンジョウ</t>
    </rPh>
    <rPh sb="9" eb="10">
      <t>リツ</t>
    </rPh>
    <rPh sb="18" eb="20">
      <t>キョテン</t>
    </rPh>
    <phoneticPr fontId="18"/>
  </si>
  <si>
    <t>解決が必要な真の問題（課題）は何と捉えて</t>
    <rPh sb="3" eb="5">
      <t>ヒツヨウ</t>
    </rPh>
    <rPh sb="6" eb="7">
      <t>シン</t>
    </rPh>
    <rPh sb="8" eb="10">
      <t>モンダイ</t>
    </rPh>
    <rPh sb="11" eb="13">
      <t>カダイ</t>
    </rPh>
    <rPh sb="15" eb="16">
      <t>ナニ</t>
    </rPh>
    <rPh sb="17" eb="18">
      <t>トラ</t>
    </rPh>
    <phoneticPr fontId="18"/>
  </si>
  <si>
    <t>毎に確認をすると40%を超えている拠点も</t>
    <rPh sb="0" eb="1">
      <t>ゴト</t>
    </rPh>
    <rPh sb="2" eb="4">
      <t>カクニン</t>
    </rPh>
    <rPh sb="12" eb="13">
      <t>コ</t>
    </rPh>
    <rPh sb="17" eb="19">
      <t>キョテン</t>
    </rPh>
    <phoneticPr fontId="18"/>
  </si>
  <si>
    <t>いるのか？この捉え方に納得感があれば、</t>
    <rPh sb="11" eb="13">
      <t>ナットク</t>
    </rPh>
    <rPh sb="13" eb="14">
      <t>カン</t>
    </rPh>
    <phoneticPr fontId="18"/>
  </si>
  <si>
    <t>存在しております。</t>
    <rPh sb="0" eb="2">
      <t>ソンザイ</t>
    </rPh>
    <phoneticPr fontId="18"/>
  </si>
  <si>
    <t>施策が通りやすくなります。</t>
  </si>
  <si>
    <t>その為、拠点間のバラツキをなくすことが最</t>
    <rPh sb="2" eb="3">
      <t>タメ</t>
    </rPh>
    <rPh sb="4" eb="7">
      <t>キョテンカン</t>
    </rPh>
    <rPh sb="19" eb="20">
      <t>サイ</t>
    </rPh>
    <phoneticPr fontId="18"/>
  </si>
  <si>
    <t>＜魔法の質問①、④、⑤＞</t>
    <rPh sb="1" eb="3">
      <t>マホウ</t>
    </rPh>
    <rPh sb="4" eb="6">
      <t>シツモン</t>
    </rPh>
    <phoneticPr fontId="18"/>
  </si>
  <si>
    <t>重要と考えます。</t>
    <rPh sb="0" eb="2">
      <t>ジュウヨウ</t>
    </rPh>
    <rPh sb="3" eb="4">
      <t>カンガ</t>
    </rPh>
    <phoneticPr fontId="18"/>
  </si>
  <si>
    <t>ここには、そもそも拠点での目標設定や</t>
    <rPh sb="9" eb="11">
      <t>キョテン</t>
    </rPh>
    <rPh sb="13" eb="15">
      <t>モクヒョウ</t>
    </rPh>
    <rPh sb="15" eb="17">
      <t>セッテイ</t>
    </rPh>
    <phoneticPr fontId="18"/>
  </si>
  <si>
    <t>*****等の解決が必要かと思われます。</t>
    <rPh sb="5" eb="6">
      <t>ナド</t>
    </rPh>
    <rPh sb="7" eb="9">
      <t>カイケツ</t>
    </rPh>
    <rPh sb="10" eb="12">
      <t>ヒツヨウ</t>
    </rPh>
    <rPh sb="14" eb="15">
      <t>オモ</t>
    </rPh>
    <phoneticPr fontId="18"/>
  </si>
  <si>
    <t>④</t>
    <phoneticPr fontId="18"/>
  </si>
  <si>
    <t>解決策の提示【手段】</t>
    <rPh sb="0" eb="3">
      <t>カイケツサク</t>
    </rPh>
    <rPh sb="4" eb="6">
      <t>テイジ</t>
    </rPh>
    <rPh sb="7" eb="9">
      <t>シュダン</t>
    </rPh>
    <phoneticPr fontId="18"/>
  </si>
  <si>
    <t>解決策のご提案</t>
    <rPh sb="0" eb="3">
      <t>カイケツサク</t>
    </rPh>
    <rPh sb="5" eb="7">
      <t>テイアン</t>
    </rPh>
    <phoneticPr fontId="18"/>
  </si>
  <si>
    <t>ここで初めて、解決策の提示となります。</t>
    <rPh sb="3" eb="4">
      <t>ハジ</t>
    </rPh>
    <rPh sb="7" eb="10">
      <t>カイケツサク</t>
    </rPh>
    <rPh sb="11" eb="13">
      <t>テイジ</t>
    </rPh>
    <phoneticPr fontId="18"/>
  </si>
  <si>
    <t>拠点のバラツキが起きている原因としての</t>
    <rPh sb="0" eb="2">
      <t>キョテン</t>
    </rPh>
    <rPh sb="8" eb="9">
      <t>オ</t>
    </rPh>
    <rPh sb="13" eb="15">
      <t>ゲンイン</t>
    </rPh>
    <phoneticPr fontId="18"/>
  </si>
  <si>
    <t>③での真の問題点に納得性があればあるほど、解決策の</t>
    <rPh sb="3" eb="4">
      <t>シン</t>
    </rPh>
    <rPh sb="5" eb="7">
      <t>モンダイ</t>
    </rPh>
    <rPh sb="7" eb="8">
      <t>テン</t>
    </rPh>
    <rPh sb="9" eb="12">
      <t>ナットクセイ</t>
    </rPh>
    <rPh sb="21" eb="24">
      <t>カイケツサク</t>
    </rPh>
    <phoneticPr fontId="18"/>
  </si>
  <si>
    <t>目標設定を解決するには△△を行うこと</t>
    <rPh sb="0" eb="2">
      <t>モクヒョウ</t>
    </rPh>
    <rPh sb="2" eb="4">
      <t>セッテイ</t>
    </rPh>
    <rPh sb="5" eb="7">
      <t>カイケツ</t>
    </rPh>
    <rPh sb="14" eb="15">
      <t>オコナ</t>
    </rPh>
    <phoneticPr fontId="18"/>
  </si>
  <si>
    <t>妥当性もイメージしやすくなります。</t>
    <rPh sb="0" eb="3">
      <t>ダトウセイ</t>
    </rPh>
    <phoneticPr fontId="18"/>
  </si>
  <si>
    <t>でその意識のバラツキを減らすことや</t>
    <rPh sb="3" eb="5">
      <t>イシキ</t>
    </rPh>
    <rPh sb="11" eb="12">
      <t>ヘ</t>
    </rPh>
    <phoneticPr fontId="18"/>
  </si>
  <si>
    <t>****となることから効果的と考えます。</t>
    <rPh sb="11" eb="14">
      <t>コウカテキ</t>
    </rPh>
    <rPh sb="15" eb="16">
      <t>カンガ</t>
    </rPh>
    <phoneticPr fontId="18"/>
  </si>
  <si>
    <t>⑤</t>
    <phoneticPr fontId="18"/>
  </si>
  <si>
    <t>メリットデメリット（費用対効果）</t>
    <rPh sb="10" eb="15">
      <t>ヒヨウタイコウカ</t>
    </rPh>
    <phoneticPr fontId="18"/>
  </si>
  <si>
    <t>導入におけるメリットとデメリット</t>
    <rPh sb="0" eb="2">
      <t>ドウニュウ</t>
    </rPh>
    <phoneticPr fontId="18"/>
  </si>
  <si>
    <t>取り組みをするということは必ず、トレードオフで</t>
    <rPh sb="0" eb="1">
      <t>ト</t>
    </rPh>
    <rPh sb="2" eb="3">
      <t>ク</t>
    </rPh>
    <rPh sb="13" eb="14">
      <t>カナラ</t>
    </rPh>
    <phoneticPr fontId="18"/>
  </si>
  <si>
    <t>メリット</t>
    <phoneticPr fontId="18"/>
  </si>
  <si>
    <t>何かを失います。それを事前に整理しておくことで</t>
    <rPh sb="11" eb="13">
      <t>ジゼン</t>
    </rPh>
    <rPh sb="14" eb="16">
      <t>セイリ</t>
    </rPh>
    <phoneticPr fontId="18"/>
  </si>
  <si>
    <t>先方が考える労力を減らし、導入スピードを早めます。</t>
    <rPh sb="9" eb="10">
      <t>ヘ</t>
    </rPh>
    <rPh sb="13" eb="15">
      <t>ドウニュウ</t>
    </rPh>
    <rPh sb="20" eb="21">
      <t>ハヤ</t>
    </rPh>
    <phoneticPr fontId="18"/>
  </si>
  <si>
    <t>デメリット</t>
    <phoneticPr fontId="18"/>
  </si>
  <si>
    <t>指標集計工数・・・月間1時間程度</t>
    <rPh sb="0" eb="2">
      <t>シヒョウ</t>
    </rPh>
    <rPh sb="2" eb="4">
      <t>シュウケイ</t>
    </rPh>
    <rPh sb="4" eb="6">
      <t>コウスウ</t>
    </rPh>
    <rPh sb="9" eb="11">
      <t>ゲッカン</t>
    </rPh>
    <rPh sb="12" eb="14">
      <t>ジカン</t>
    </rPh>
    <rPh sb="14" eb="16">
      <t>テイド</t>
    </rPh>
    <phoneticPr fontId="18"/>
  </si>
  <si>
    <t>研修実施・・・1回きり8時間</t>
    <rPh sb="0" eb="2">
      <t>ケンシュウ</t>
    </rPh>
    <rPh sb="2" eb="4">
      <t>ジッシ</t>
    </rPh>
    <rPh sb="8" eb="9">
      <t>カイ</t>
    </rPh>
    <rPh sb="12" eb="14">
      <t>ジカン</t>
    </rPh>
    <phoneticPr fontId="18"/>
  </si>
  <si>
    <t>⑥</t>
    <phoneticPr fontId="18"/>
  </si>
  <si>
    <t>導入スケジュール</t>
    <rPh sb="0" eb="2">
      <t>ドウニュウ</t>
    </rPh>
    <phoneticPr fontId="18"/>
  </si>
  <si>
    <t>こちらは何をするのかが分かっていても、</t>
    <rPh sb="4" eb="5">
      <t>ナニ</t>
    </rPh>
    <rPh sb="11" eb="12">
      <t>ワ</t>
    </rPh>
    <phoneticPr fontId="18"/>
  </si>
  <si>
    <t>1)</t>
    <phoneticPr fontId="18"/>
  </si>
  <si>
    <t>年間計画の共有・・・◎月中旬</t>
    <rPh sb="0" eb="2">
      <t>ネンカン</t>
    </rPh>
    <rPh sb="2" eb="4">
      <t>ケイカク</t>
    </rPh>
    <rPh sb="5" eb="7">
      <t>キョウユウ</t>
    </rPh>
    <rPh sb="11" eb="12">
      <t>ガツ</t>
    </rPh>
    <rPh sb="12" eb="14">
      <t>チュウジュン</t>
    </rPh>
    <phoneticPr fontId="18"/>
  </si>
  <si>
    <t>先方はいざ導入するとなったら、</t>
    <phoneticPr fontId="18"/>
  </si>
  <si>
    <t>2)</t>
    <phoneticPr fontId="18"/>
  </si>
  <si>
    <t>拠点への周知・・・◎月末</t>
    <rPh sb="0" eb="2">
      <t>キョテン</t>
    </rPh>
    <rPh sb="4" eb="6">
      <t>シュウチ</t>
    </rPh>
    <rPh sb="10" eb="11">
      <t>ガツ</t>
    </rPh>
    <rPh sb="11" eb="12">
      <t>マツ</t>
    </rPh>
    <phoneticPr fontId="18"/>
  </si>
  <si>
    <t>どのようなスケジュールになるのかのイメージが</t>
    <phoneticPr fontId="18"/>
  </si>
  <si>
    <t>3)</t>
    <phoneticPr fontId="18"/>
  </si>
  <si>
    <t>研修実施・・・◇月中旬</t>
    <rPh sb="0" eb="2">
      <t>ケンシュウ</t>
    </rPh>
    <rPh sb="2" eb="4">
      <t>ジッシ</t>
    </rPh>
    <rPh sb="8" eb="9">
      <t>ガツ</t>
    </rPh>
    <rPh sb="9" eb="11">
      <t>チュウジュン</t>
    </rPh>
    <phoneticPr fontId="18"/>
  </si>
  <si>
    <t>出来なければ、二の足を踏みます。</t>
    <rPh sb="7" eb="8">
      <t>ニ</t>
    </rPh>
    <rPh sb="9" eb="10">
      <t>アシ</t>
    </rPh>
    <rPh sb="11" eb="12">
      <t>フ</t>
    </rPh>
    <phoneticPr fontId="18"/>
  </si>
  <si>
    <t>■　貴社サービス収益向上のご提案　①</t>
    <rPh sb="2" eb="4">
      <t>キシャ</t>
    </rPh>
    <rPh sb="8" eb="10">
      <t>シュウエキ</t>
    </rPh>
    <rPh sb="10" eb="12">
      <t>コウジョウ</t>
    </rPh>
    <rPh sb="14" eb="16">
      <t>テイアン</t>
    </rPh>
    <phoneticPr fontId="18"/>
  </si>
  <si>
    <t>今回は◎月◎日に訪問した際に、貴社にてサービス売上の増大に向けてタイヤの拡売を注力</t>
  </si>
  <si>
    <t>されるということでしたので、その拡売に向けてお力になれる内容を整理して参りましたので、ご</t>
  </si>
  <si>
    <t>確認頂き、ご意見を賜れればと存じます。</t>
  </si>
  <si>
    <t>また認識違い等も含まれている可能性もありますので、その場合には忌憚ないご意見を更に</t>
    <rPh sb="2" eb="4">
      <t>ニンシキ</t>
    </rPh>
    <rPh sb="4" eb="5">
      <t>チガ</t>
    </rPh>
    <rPh sb="6" eb="7">
      <t>ナド</t>
    </rPh>
    <rPh sb="8" eb="9">
      <t>フク</t>
    </rPh>
    <rPh sb="14" eb="17">
      <t>カノウセイ</t>
    </rPh>
    <rPh sb="27" eb="29">
      <t>バアイ</t>
    </rPh>
    <rPh sb="31" eb="33">
      <t>キタン</t>
    </rPh>
    <rPh sb="36" eb="38">
      <t>イケン</t>
    </rPh>
    <rPh sb="39" eb="40">
      <t>サラ</t>
    </rPh>
    <phoneticPr fontId="18"/>
  </si>
  <si>
    <t>頂戴出来ればと存じます。</t>
    <rPh sb="0" eb="2">
      <t>チョウダイ</t>
    </rPh>
    <rPh sb="2" eb="4">
      <t>デキ</t>
    </rPh>
    <rPh sb="7" eb="8">
      <t>ゾン</t>
    </rPh>
    <phoneticPr fontId="18"/>
  </si>
  <si>
    <t>ブリヂストンタイヤジャパン　○○カンパニー</t>
    <phoneticPr fontId="18"/>
  </si>
  <si>
    <t>奥田　雅之</t>
    <rPh sb="0" eb="2">
      <t>オクダ</t>
    </rPh>
    <rPh sb="3" eb="5">
      <t>マサユキ</t>
    </rPh>
    <phoneticPr fontId="18"/>
  </si>
  <si>
    <t>本企画のゴール</t>
    <rPh sb="0" eb="1">
      <t>ホン</t>
    </rPh>
    <rPh sb="1" eb="3">
      <t>キカク</t>
    </rPh>
    <phoneticPr fontId="18"/>
  </si>
  <si>
    <t>本企画を実施することによって次のゴール状態を実現したいと思っております。</t>
  </si>
  <si>
    <t>Get率全店で32%</t>
    <rPh sb="3" eb="4">
      <t>リツ</t>
    </rPh>
    <rPh sb="4" eb="6">
      <t>ゼンテン</t>
    </rPh>
    <phoneticPr fontId="18"/>
  </si>
  <si>
    <r>
      <t>現状把握、</t>
    </r>
    <r>
      <rPr>
        <sz val="11"/>
        <rFont val="Meiryo UI"/>
        <family val="3"/>
        <charset val="128"/>
      </rPr>
      <t>理想の状態とのギャップの明確化</t>
    </r>
    <rPh sb="2" eb="4">
      <t>ハアク</t>
    </rPh>
    <rPh sb="5" eb="7">
      <t>リソウ</t>
    </rPh>
    <rPh sb="8" eb="10">
      <t>ジョウタイ</t>
    </rPh>
    <rPh sb="17" eb="20">
      <t>メイカクカ</t>
    </rPh>
    <phoneticPr fontId="18"/>
  </si>
  <si>
    <t>法人計のGet率は32%ですが、拠点毎に確認をすると40%を超えている拠点も存在しております。</t>
    <rPh sb="0" eb="2">
      <t>ホウジン</t>
    </rPh>
    <rPh sb="2" eb="3">
      <t>ケイ</t>
    </rPh>
    <rPh sb="7" eb="8">
      <t>リツ</t>
    </rPh>
    <phoneticPr fontId="18"/>
  </si>
  <si>
    <t>その為、拠点間のバラツキをなくすことが最重要と考えます。</t>
  </si>
  <si>
    <t>【拠点の現状】</t>
    <rPh sb="1" eb="3">
      <t>キョテン</t>
    </rPh>
    <rPh sb="4" eb="6">
      <t>ゲンジョウ</t>
    </rPh>
    <phoneticPr fontId="18"/>
  </si>
  <si>
    <t>Get率40%以上の店舗・・・</t>
    <rPh sb="3" eb="4">
      <t>リツ</t>
    </rPh>
    <rPh sb="7" eb="9">
      <t>イジョウ</t>
    </rPh>
    <rPh sb="10" eb="12">
      <t>テンポ</t>
    </rPh>
    <phoneticPr fontId="18"/>
  </si>
  <si>
    <t>5店舗</t>
    <rPh sb="1" eb="3">
      <t>テンポ</t>
    </rPh>
    <phoneticPr fontId="18"/>
  </si>
  <si>
    <t>・目標を設定している。</t>
    <rPh sb="1" eb="3">
      <t>モクヒョウ</t>
    </rPh>
    <rPh sb="4" eb="6">
      <t>セッテイ</t>
    </rPh>
    <phoneticPr fontId="18"/>
  </si>
  <si>
    <t>・全サービススタッフが、安全・安心を軸に残溝3～4mm</t>
    <rPh sb="1" eb="2">
      <t>ゼン</t>
    </rPh>
    <rPh sb="12" eb="14">
      <t>アンゼン</t>
    </rPh>
    <rPh sb="15" eb="17">
      <t>アンシン</t>
    </rPh>
    <rPh sb="18" eb="19">
      <t>ジク</t>
    </rPh>
    <rPh sb="20" eb="21">
      <t>ザン</t>
    </rPh>
    <rPh sb="21" eb="22">
      <t>ミゾ</t>
    </rPh>
    <phoneticPr fontId="18"/>
  </si>
  <si>
    <t>　から積極的に交換を推奨。</t>
    <rPh sb="3" eb="6">
      <t>セッキョクテキ</t>
    </rPh>
    <phoneticPr fontId="18"/>
  </si>
  <si>
    <t>・サービススタッフのタイヤ知識が豊富。</t>
    <rPh sb="13" eb="15">
      <t>チシキ</t>
    </rPh>
    <rPh sb="16" eb="18">
      <t>ホウフ</t>
    </rPh>
    <phoneticPr fontId="18"/>
  </si>
  <si>
    <t>Get率30%台の店舗・・・</t>
    <rPh sb="3" eb="4">
      <t>リツ</t>
    </rPh>
    <rPh sb="7" eb="8">
      <t>ダイ</t>
    </rPh>
    <rPh sb="9" eb="11">
      <t>テンポ</t>
    </rPh>
    <phoneticPr fontId="18"/>
  </si>
  <si>
    <t>10店舗</t>
    <rPh sb="2" eb="4">
      <t>テンポ</t>
    </rPh>
    <phoneticPr fontId="18"/>
  </si>
  <si>
    <t>・スタッフによって交換推奨基準が異なる。</t>
    <rPh sb="9" eb="11">
      <t>コウカン</t>
    </rPh>
    <rPh sb="11" eb="13">
      <t>スイショウ</t>
    </rPh>
    <rPh sb="13" eb="15">
      <t>キジュン</t>
    </rPh>
    <rPh sb="16" eb="17">
      <t>コト</t>
    </rPh>
    <phoneticPr fontId="18"/>
  </si>
  <si>
    <t>・タイヤ知識があまりなく、</t>
    <rPh sb="4" eb="6">
      <t>チシキ</t>
    </rPh>
    <phoneticPr fontId="18"/>
  </si>
  <si>
    <t>　価格だけでタイヤ販売をしてしまいがち。</t>
    <rPh sb="9" eb="11">
      <t>ハンバイ</t>
    </rPh>
    <phoneticPr fontId="18"/>
  </si>
  <si>
    <t>Get率20%台の店舗・・・</t>
    <rPh sb="3" eb="4">
      <t>リツ</t>
    </rPh>
    <rPh sb="7" eb="8">
      <t>ダイ</t>
    </rPh>
    <rPh sb="9" eb="11">
      <t>テンポ</t>
    </rPh>
    <phoneticPr fontId="18"/>
  </si>
  <si>
    <t>15店舗</t>
    <rPh sb="2" eb="4">
      <t>テンポ</t>
    </rPh>
    <phoneticPr fontId="18"/>
  </si>
  <si>
    <t>・年間目標や月間目標を設定していない。</t>
    <rPh sb="1" eb="3">
      <t>ネンカン</t>
    </rPh>
    <rPh sb="3" eb="5">
      <t>モクヒョウ</t>
    </rPh>
    <rPh sb="6" eb="8">
      <t>ゲッカン</t>
    </rPh>
    <rPh sb="8" eb="10">
      <t>モクヒョウ</t>
    </rPh>
    <rPh sb="11" eb="13">
      <t>セッテイ</t>
    </rPh>
    <phoneticPr fontId="18"/>
  </si>
  <si>
    <t>・車検を通すことが目的となっており、</t>
    <rPh sb="1" eb="3">
      <t>シャケン</t>
    </rPh>
    <rPh sb="4" eb="5">
      <t>トオ</t>
    </rPh>
    <rPh sb="9" eb="11">
      <t>モクテキ</t>
    </rPh>
    <phoneticPr fontId="18"/>
  </si>
  <si>
    <t>　安全・安心の為の点検・交換に消極的。</t>
    <phoneticPr fontId="18"/>
  </si>
  <si>
    <t>・タイヤ知識があまりなく、タイヤ販売には消極的。</t>
    <rPh sb="4" eb="6">
      <t>チシキ</t>
    </rPh>
    <rPh sb="16" eb="18">
      <t>ハンバイ</t>
    </rPh>
    <rPh sb="20" eb="23">
      <t>ショウキョクテキ</t>
    </rPh>
    <phoneticPr fontId="18"/>
  </si>
  <si>
    <t>※</t>
    <phoneticPr fontId="18"/>
  </si>
  <si>
    <t>弊社セールスによる拠点アンケート調査より</t>
    <rPh sb="0" eb="2">
      <t>ヘイシャ</t>
    </rPh>
    <rPh sb="9" eb="11">
      <t>キョテン</t>
    </rPh>
    <rPh sb="16" eb="18">
      <t>チョウサ</t>
    </rPh>
    <phoneticPr fontId="18"/>
  </si>
  <si>
    <t>【分析結果】　Get率が低い店舗では、</t>
    <rPh sb="1" eb="3">
      <t>ブンセキ</t>
    </rPh>
    <rPh sb="3" eb="5">
      <t>ケッカ</t>
    </rPh>
    <phoneticPr fontId="18"/>
  </si>
  <si>
    <t>・タイヤ販売の目標が設定されていない為、目指す姿が明確になっていない。</t>
    <phoneticPr fontId="18"/>
  </si>
  <si>
    <t>・スタッフのタイヤ販売知識の習得や意識改善により、タイヤ販売量アップが見込める。</t>
    <rPh sb="9" eb="11">
      <t>ハンバイ</t>
    </rPh>
    <rPh sb="11" eb="13">
      <t>チシキ</t>
    </rPh>
    <rPh sb="14" eb="16">
      <t>シュウトク</t>
    </rPh>
    <rPh sb="17" eb="19">
      <t>イシキ</t>
    </rPh>
    <rPh sb="19" eb="21">
      <t>カイゼン</t>
    </rPh>
    <rPh sb="28" eb="30">
      <t>ハンバイ</t>
    </rPh>
    <rPh sb="30" eb="31">
      <t>リョウ</t>
    </rPh>
    <rPh sb="35" eb="37">
      <t>ミコ</t>
    </rPh>
    <phoneticPr fontId="18"/>
  </si>
  <si>
    <t>解決策のご提案</t>
    <phoneticPr fontId="18"/>
  </si>
  <si>
    <t>拠点間のバラツキをなくす為に、Get率が低い店舗に対し以下3点のお取組みをご提案致します。</t>
    <rPh sb="0" eb="2">
      <t>キョテン</t>
    </rPh>
    <rPh sb="2" eb="3">
      <t>カン</t>
    </rPh>
    <rPh sb="12" eb="13">
      <t>タメ</t>
    </rPh>
    <rPh sb="18" eb="19">
      <t>リツ</t>
    </rPh>
    <rPh sb="20" eb="21">
      <t>ヒク</t>
    </rPh>
    <rPh sb="22" eb="24">
      <t>テンポ</t>
    </rPh>
    <rPh sb="25" eb="26">
      <t>タイ</t>
    </rPh>
    <rPh sb="27" eb="29">
      <t>イカ</t>
    </rPh>
    <rPh sb="30" eb="31">
      <t>テン</t>
    </rPh>
    <rPh sb="33" eb="35">
      <t>トリク</t>
    </rPh>
    <rPh sb="38" eb="40">
      <t>テイアン</t>
    </rPh>
    <rPh sb="40" eb="41">
      <t>イタ</t>
    </rPh>
    <phoneticPr fontId="18"/>
  </si>
  <si>
    <t>目標明確化による販売意識向上や、知識習得等によるタイヤ増販が期待できます。</t>
    <rPh sb="0" eb="2">
      <t>モクヒョウ</t>
    </rPh>
    <rPh sb="2" eb="4">
      <t>メイカク</t>
    </rPh>
    <rPh sb="4" eb="5">
      <t>カ</t>
    </rPh>
    <rPh sb="8" eb="10">
      <t>ハンバイ</t>
    </rPh>
    <rPh sb="10" eb="12">
      <t>イシキ</t>
    </rPh>
    <rPh sb="12" eb="14">
      <t>コウジョウ</t>
    </rPh>
    <rPh sb="16" eb="18">
      <t>チシキ</t>
    </rPh>
    <rPh sb="18" eb="20">
      <t>シュウトク</t>
    </rPh>
    <rPh sb="20" eb="21">
      <t>ナド</t>
    </rPh>
    <rPh sb="27" eb="29">
      <t>ゾウハン</t>
    </rPh>
    <rPh sb="30" eb="32">
      <t>キタイ</t>
    </rPh>
    <phoneticPr fontId="18"/>
  </si>
  <si>
    <t>＜提案➊＞</t>
    <rPh sb="1" eb="3">
      <t>テイアン</t>
    </rPh>
    <phoneticPr fontId="18"/>
  </si>
  <si>
    <t>目標の設定・共有・・・</t>
    <rPh sb="0" eb="2">
      <t>モクヒョウ</t>
    </rPh>
    <rPh sb="3" eb="5">
      <t>セッテイ</t>
    </rPh>
    <rPh sb="6" eb="8">
      <t>キョウユウ</t>
    </rPh>
    <phoneticPr fontId="18"/>
  </si>
  <si>
    <t>全社でサービス収益向上や顧客の囲い込みの指標として</t>
    <rPh sb="0" eb="2">
      <t>ゼンシャ</t>
    </rPh>
    <rPh sb="7" eb="9">
      <t>シュウエキ</t>
    </rPh>
    <rPh sb="9" eb="11">
      <t>コウジョウ</t>
    </rPh>
    <rPh sb="12" eb="14">
      <t>コキャク</t>
    </rPh>
    <rPh sb="15" eb="16">
      <t>カコ</t>
    </rPh>
    <rPh sb="17" eb="18">
      <t>コ</t>
    </rPh>
    <rPh sb="20" eb="22">
      <t>シヒョウ</t>
    </rPh>
    <phoneticPr fontId="18"/>
  </si>
  <si>
    <t>工場長並びにフロントスタッフで指標を設定し、拠点内で共有する。</t>
    <rPh sb="0" eb="3">
      <t>コウジョウチョウ</t>
    </rPh>
    <rPh sb="3" eb="4">
      <t>ナラ</t>
    </rPh>
    <rPh sb="15" eb="17">
      <t>シヒョウ</t>
    </rPh>
    <rPh sb="18" eb="20">
      <t>セッテイ</t>
    </rPh>
    <rPh sb="22" eb="24">
      <t>キョテン</t>
    </rPh>
    <rPh sb="24" eb="25">
      <t>ナイ</t>
    </rPh>
    <rPh sb="26" eb="28">
      <t>キョウユウ</t>
    </rPh>
    <phoneticPr fontId="18"/>
  </si>
  <si>
    <t>目指す姿を明確に示すことで、販売意識向上に繋がります。</t>
    <rPh sb="0" eb="2">
      <t>メザ</t>
    </rPh>
    <rPh sb="3" eb="4">
      <t>スガタ</t>
    </rPh>
    <rPh sb="5" eb="7">
      <t>メイカク</t>
    </rPh>
    <rPh sb="8" eb="9">
      <t>シメ</t>
    </rPh>
    <rPh sb="14" eb="16">
      <t>ハンバイ</t>
    </rPh>
    <rPh sb="16" eb="18">
      <t>イシキ</t>
    </rPh>
    <rPh sb="18" eb="20">
      <t>コウジョウ</t>
    </rPh>
    <rPh sb="21" eb="22">
      <t>ツナ</t>
    </rPh>
    <phoneticPr fontId="18"/>
  </si>
  <si>
    <t>参考指標はこちらで用意します。</t>
    <rPh sb="0" eb="2">
      <t>サンコウ</t>
    </rPh>
    <rPh sb="2" eb="4">
      <t>シヒョウ</t>
    </rPh>
    <rPh sb="9" eb="11">
      <t>ヨウイ</t>
    </rPh>
    <phoneticPr fontId="18"/>
  </si>
  <si>
    <t>＜提案➋＞</t>
    <rPh sb="1" eb="3">
      <t>テイアン</t>
    </rPh>
    <phoneticPr fontId="18"/>
  </si>
  <si>
    <t>交換推奨意識の変革・・・</t>
    <rPh sb="0" eb="2">
      <t>コウカン</t>
    </rPh>
    <rPh sb="2" eb="4">
      <t>スイショウ</t>
    </rPh>
    <rPh sb="4" eb="6">
      <t>イシキ</t>
    </rPh>
    <rPh sb="7" eb="9">
      <t>ヘンカク</t>
    </rPh>
    <phoneticPr fontId="18"/>
  </si>
  <si>
    <t>残り溝4.3.2mmアプローチによる交換推奨基準の統一</t>
    <rPh sb="0" eb="1">
      <t>ノコ</t>
    </rPh>
    <rPh sb="2" eb="3">
      <t>ミゾ</t>
    </rPh>
    <rPh sb="18" eb="20">
      <t>コウカン</t>
    </rPh>
    <rPh sb="20" eb="22">
      <t>スイショウ</t>
    </rPh>
    <rPh sb="22" eb="24">
      <t>キジュン</t>
    </rPh>
    <rPh sb="25" eb="27">
      <t>トウイツ</t>
    </rPh>
    <phoneticPr fontId="18"/>
  </si>
  <si>
    <t>┗</t>
    <phoneticPr fontId="18"/>
  </si>
  <si>
    <t>交換推奨基準を統一することでお客様へのアプローチ数が</t>
    <rPh sb="0" eb="2">
      <t>コウカン</t>
    </rPh>
    <rPh sb="2" eb="4">
      <t>スイショウ</t>
    </rPh>
    <rPh sb="4" eb="6">
      <t>キジュン</t>
    </rPh>
    <rPh sb="7" eb="9">
      <t>トウイツ</t>
    </rPh>
    <rPh sb="15" eb="17">
      <t>キャクサマ</t>
    </rPh>
    <rPh sb="24" eb="25">
      <t>スウ</t>
    </rPh>
    <phoneticPr fontId="18"/>
  </si>
  <si>
    <t>増える為、タイヤ増販や見込客づくりに繋がります。</t>
    <rPh sb="3" eb="4">
      <t>タメ</t>
    </rPh>
    <rPh sb="8" eb="10">
      <t>ゾウハン</t>
    </rPh>
    <rPh sb="11" eb="13">
      <t>ミコ</t>
    </rPh>
    <rPh sb="13" eb="14">
      <t>キャク</t>
    </rPh>
    <rPh sb="18" eb="19">
      <t>ツナ</t>
    </rPh>
    <phoneticPr fontId="18"/>
  </si>
  <si>
    <t>＜提案➌＞</t>
    <rPh sb="1" eb="3">
      <t>テイアン</t>
    </rPh>
    <phoneticPr fontId="18"/>
  </si>
  <si>
    <t>タイヤ販売知識の補完・・・</t>
    <rPh sb="3" eb="5">
      <t>ハンバイ</t>
    </rPh>
    <rPh sb="5" eb="7">
      <t>チシキ</t>
    </rPh>
    <rPh sb="8" eb="10">
      <t>ホカン</t>
    </rPh>
    <phoneticPr fontId="18"/>
  </si>
  <si>
    <t>タブレットの導入</t>
    <rPh sb="6" eb="8">
      <t>ドウニュウ</t>
    </rPh>
    <phoneticPr fontId="18"/>
  </si>
  <si>
    <t>タブレット内にある動画等を活用すれば、タイヤ販売に</t>
    <rPh sb="5" eb="6">
      <t>ナイ</t>
    </rPh>
    <rPh sb="9" eb="11">
      <t>ドウガ</t>
    </rPh>
    <rPh sb="11" eb="12">
      <t>ナド</t>
    </rPh>
    <rPh sb="13" eb="15">
      <t>カツヨウ</t>
    </rPh>
    <rPh sb="22" eb="24">
      <t>ハンバイ</t>
    </rPh>
    <phoneticPr fontId="18"/>
  </si>
  <si>
    <t>自信がないスタッフの方でも商品の違いを簡単に説明できます。</t>
    <rPh sb="10" eb="11">
      <t>カタ</t>
    </rPh>
    <rPh sb="13" eb="15">
      <t>ショウヒン</t>
    </rPh>
    <rPh sb="16" eb="17">
      <t>チガ</t>
    </rPh>
    <rPh sb="19" eb="21">
      <t>カンタン</t>
    </rPh>
    <rPh sb="22" eb="24">
      <t>セツメイ</t>
    </rPh>
    <phoneticPr fontId="18"/>
  </si>
  <si>
    <t>また、視覚的に訴求できるので商談時間短縮にも繋がります。</t>
    <rPh sb="3" eb="6">
      <t>シカクテキ</t>
    </rPh>
    <rPh sb="7" eb="9">
      <t>ソキュウ</t>
    </rPh>
    <rPh sb="14" eb="16">
      <t>ショウダン</t>
    </rPh>
    <rPh sb="16" eb="18">
      <t>ジカン</t>
    </rPh>
    <rPh sb="18" eb="20">
      <t>タンシュク</t>
    </rPh>
    <rPh sb="22" eb="23">
      <t>ツナ</t>
    </rPh>
    <phoneticPr fontId="18"/>
  </si>
  <si>
    <t>■　貴社サービス収益向上のご提案　②</t>
    <rPh sb="2" eb="4">
      <t>キシャ</t>
    </rPh>
    <rPh sb="8" eb="10">
      <t>シュウエキ</t>
    </rPh>
    <rPh sb="10" eb="12">
      <t>コウジョウ</t>
    </rPh>
    <rPh sb="14" eb="16">
      <t>テイアン</t>
    </rPh>
    <phoneticPr fontId="18"/>
  </si>
  <si>
    <t>⑤</t>
  </si>
  <si>
    <t>提案➊目標設定</t>
    <rPh sb="0" eb="2">
      <t>テイアン</t>
    </rPh>
    <rPh sb="3" eb="5">
      <t>モクヒョウ</t>
    </rPh>
    <rPh sb="5" eb="7">
      <t>セッテイ</t>
    </rPh>
    <phoneticPr fontId="18"/>
  </si>
  <si>
    <t>各拠点の意識の向上</t>
    <rPh sb="0" eb="1">
      <t>カク</t>
    </rPh>
    <rPh sb="1" eb="3">
      <t>キョテン</t>
    </rPh>
    <rPh sb="4" eb="6">
      <t>イシキ</t>
    </rPh>
    <rPh sb="7" eb="9">
      <t>コウジョウ</t>
    </rPh>
    <phoneticPr fontId="18"/>
  </si>
  <si>
    <t>ノルマとの誤解が生じる</t>
    <rPh sb="5" eb="7">
      <t>ゴカイ</t>
    </rPh>
    <rPh sb="8" eb="9">
      <t>ショウ</t>
    </rPh>
    <phoneticPr fontId="18"/>
  </si>
  <si>
    <t>顧客への期待数値としての</t>
    <rPh sb="0" eb="2">
      <t>コキャク</t>
    </rPh>
    <rPh sb="4" eb="6">
      <t>キタイ</t>
    </rPh>
    <rPh sb="6" eb="8">
      <t>スウチ</t>
    </rPh>
    <phoneticPr fontId="18"/>
  </si>
  <si>
    <t>位置づけをしっかり理解してもらう</t>
    <phoneticPr fontId="18"/>
  </si>
  <si>
    <t>本社で集計業務が発生</t>
    <rPh sb="0" eb="2">
      <t>ホンシャ</t>
    </rPh>
    <rPh sb="3" eb="5">
      <t>シュウケイ</t>
    </rPh>
    <rPh sb="5" eb="7">
      <t>ギョウム</t>
    </rPh>
    <rPh sb="8" eb="10">
      <t>ハッセイ</t>
    </rPh>
    <phoneticPr fontId="18"/>
  </si>
  <si>
    <t>報告フォームの仕組化で工数回避</t>
    <rPh sb="0" eb="2">
      <t>ホウコク</t>
    </rPh>
    <rPh sb="7" eb="9">
      <t>シク</t>
    </rPh>
    <rPh sb="9" eb="10">
      <t>カ</t>
    </rPh>
    <rPh sb="11" eb="13">
      <t>コウスウ</t>
    </rPh>
    <rPh sb="13" eb="15">
      <t>カイヒ</t>
    </rPh>
    <phoneticPr fontId="18"/>
  </si>
  <si>
    <t>提案➋残り溝4.3.2mm</t>
    <rPh sb="0" eb="2">
      <t>テイアン</t>
    </rPh>
    <rPh sb="3" eb="4">
      <t>ノコ</t>
    </rPh>
    <rPh sb="5" eb="6">
      <t>ミゾ</t>
    </rPh>
    <phoneticPr fontId="18"/>
  </si>
  <si>
    <t>アプローチ回数増</t>
    <rPh sb="5" eb="7">
      <t>カイスウ</t>
    </rPh>
    <rPh sb="7" eb="8">
      <t>ゾウ</t>
    </rPh>
    <phoneticPr fontId="18"/>
  </si>
  <si>
    <t>スタッフそれぞれのやり方との乖離</t>
    <rPh sb="11" eb="12">
      <t>カタ</t>
    </rPh>
    <rPh sb="14" eb="16">
      <t>カイリ</t>
    </rPh>
    <phoneticPr fontId="18"/>
  </si>
  <si>
    <t>　　アプローチ</t>
    <phoneticPr fontId="18"/>
  </si>
  <si>
    <t>見込客化</t>
    <rPh sb="0" eb="2">
      <t>ミコ</t>
    </rPh>
    <rPh sb="2" eb="3">
      <t>キャク</t>
    </rPh>
    <rPh sb="3" eb="4">
      <t>カ</t>
    </rPh>
    <phoneticPr fontId="18"/>
  </si>
  <si>
    <t>（自己流商談、こだわりとの衝突）</t>
    <rPh sb="1" eb="4">
      <t>ジコリュウ</t>
    </rPh>
    <rPh sb="4" eb="6">
      <t>ショウダン</t>
    </rPh>
    <rPh sb="13" eb="15">
      <t>ショウトツ</t>
    </rPh>
    <phoneticPr fontId="18"/>
  </si>
  <si>
    <t>顧客への安心感提供</t>
    <rPh sb="0" eb="2">
      <t>コキャク</t>
    </rPh>
    <rPh sb="4" eb="7">
      <t>アンシンカン</t>
    </rPh>
    <rPh sb="7" eb="9">
      <t>テイキョウ</t>
    </rPh>
    <phoneticPr fontId="18"/>
  </si>
  <si>
    <t>┗</t>
  </si>
  <si>
    <t>安全・安心への理解、意識定着</t>
    <rPh sb="0" eb="2">
      <t>アンゼン</t>
    </rPh>
    <rPh sb="3" eb="5">
      <t>アンシン</t>
    </rPh>
    <rPh sb="7" eb="9">
      <t>リカイ</t>
    </rPh>
    <rPh sb="10" eb="12">
      <t>イシキ</t>
    </rPh>
    <rPh sb="12" eb="14">
      <t>テイチャク</t>
    </rPh>
    <phoneticPr fontId="18"/>
  </si>
  <si>
    <t>提案➌タブレット導入</t>
    <rPh sb="0" eb="2">
      <t>テイアン</t>
    </rPh>
    <rPh sb="8" eb="10">
      <t>ドウニュウ</t>
    </rPh>
    <phoneticPr fontId="18"/>
  </si>
  <si>
    <t>商品知識の補完</t>
    <rPh sb="0" eb="2">
      <t>ショウヒン</t>
    </rPh>
    <rPh sb="2" eb="4">
      <t>チシキ</t>
    </rPh>
    <rPh sb="5" eb="7">
      <t>ホカン</t>
    </rPh>
    <phoneticPr fontId="18"/>
  </si>
  <si>
    <t>新しいモノへの抵抗</t>
    <rPh sb="0" eb="1">
      <t>アタラ</t>
    </rPh>
    <rPh sb="7" eb="9">
      <t>テイコウ</t>
    </rPh>
    <phoneticPr fontId="18"/>
  </si>
  <si>
    <t>提案苦手意識の払拭</t>
    <rPh sb="0" eb="2">
      <t>テイアン</t>
    </rPh>
    <rPh sb="2" eb="4">
      <t>ニガテ</t>
    </rPh>
    <rPh sb="4" eb="6">
      <t>イシキ</t>
    </rPh>
    <rPh sb="7" eb="9">
      <t>フッショク</t>
    </rPh>
    <phoneticPr fontId="18"/>
  </si>
  <si>
    <t>セールスが操作説明等サポート</t>
    <rPh sb="5" eb="7">
      <t>ソウサ</t>
    </rPh>
    <rPh sb="7" eb="9">
      <t>セツメイ</t>
    </rPh>
    <rPh sb="9" eb="10">
      <t>ナド</t>
    </rPh>
    <phoneticPr fontId="18"/>
  </si>
  <si>
    <t>商談時間の短縮</t>
    <rPh sb="0" eb="2">
      <t>ショウダン</t>
    </rPh>
    <rPh sb="2" eb="4">
      <t>ジカン</t>
    </rPh>
    <rPh sb="5" eb="7">
      <t>タンシュク</t>
    </rPh>
    <phoneticPr fontId="18"/>
  </si>
  <si>
    <t>＜期待できる成果＞</t>
    <rPh sb="1" eb="3">
      <t>キタイ</t>
    </rPh>
    <rPh sb="6" eb="8">
      <t>セイカ</t>
    </rPh>
    <phoneticPr fontId="18"/>
  </si>
  <si>
    <t>○</t>
    <phoneticPr fontId="18"/>
  </si>
  <si>
    <t>＜懸念事項＞</t>
    <rPh sb="1" eb="3">
      <t>ケネン</t>
    </rPh>
    <rPh sb="3" eb="5">
      <t>ジコウ</t>
    </rPh>
    <phoneticPr fontId="18"/>
  </si>
  <si>
    <t>●</t>
    <phoneticPr fontId="18"/>
  </si>
  <si>
    <t>研修実施・・・半日～1日程度（1回のみ）</t>
    <rPh sb="0" eb="2">
      <t>ケンシュウ</t>
    </rPh>
    <rPh sb="2" eb="4">
      <t>ジッシ</t>
    </rPh>
    <rPh sb="7" eb="9">
      <t>ハンニチ</t>
    </rPh>
    <rPh sb="11" eb="12">
      <t>ニチ</t>
    </rPh>
    <rPh sb="12" eb="14">
      <t>テイド</t>
    </rPh>
    <rPh sb="16" eb="17">
      <t>カイ</t>
    </rPh>
    <phoneticPr fontId="18"/>
  </si>
  <si>
    <t>9月</t>
    <rPh sb="1" eb="2">
      <t>ガツ</t>
    </rPh>
    <phoneticPr fontId="18"/>
  </si>
  <si>
    <t>10月</t>
    <rPh sb="2" eb="3">
      <t>ガツ</t>
    </rPh>
    <phoneticPr fontId="18"/>
  </si>
  <si>
    <t>11月</t>
    <rPh sb="2" eb="3">
      <t>ガツ</t>
    </rPh>
    <phoneticPr fontId="18"/>
  </si>
  <si>
    <t>1W</t>
    <phoneticPr fontId="18"/>
  </si>
  <si>
    <t>2W</t>
    <phoneticPr fontId="18"/>
  </si>
  <si>
    <t>3W</t>
    <phoneticPr fontId="18"/>
  </si>
  <si>
    <t>4W</t>
    <phoneticPr fontId="18"/>
  </si>
  <si>
    <t>提案➊</t>
    <rPh sb="0" eb="2">
      <t>テイアン</t>
    </rPh>
    <phoneticPr fontId="18"/>
  </si>
  <si>
    <t>目標値のすり合わせ</t>
    <rPh sb="0" eb="3">
      <t>モクヒョウチ</t>
    </rPh>
    <rPh sb="6" eb="7">
      <t>ア</t>
    </rPh>
    <phoneticPr fontId="18"/>
  </si>
  <si>
    <t>目標値の検討＆フィードバック</t>
    <rPh sb="0" eb="3">
      <t>モクヒョウチ</t>
    </rPh>
    <rPh sb="4" eb="6">
      <t>ケントウ</t>
    </rPh>
    <phoneticPr fontId="18"/>
  </si>
  <si>
    <t>フォーマット統一</t>
    <rPh sb="6" eb="8">
      <t>トウイツ</t>
    </rPh>
    <phoneticPr fontId="18"/>
  </si>
  <si>
    <t>運用スタート</t>
    <rPh sb="0" eb="2">
      <t>ウンヨウ</t>
    </rPh>
    <phoneticPr fontId="18"/>
  </si>
  <si>
    <t>提案➋</t>
    <rPh sb="0" eb="2">
      <t>テイアン</t>
    </rPh>
    <phoneticPr fontId="18"/>
  </si>
  <si>
    <t>セミナー開催日時・形態検討</t>
    <rPh sb="4" eb="6">
      <t>カイサイ</t>
    </rPh>
    <rPh sb="6" eb="8">
      <t>ニチジ</t>
    </rPh>
    <rPh sb="9" eb="11">
      <t>ケイタイ</t>
    </rPh>
    <rPh sb="11" eb="13">
      <t>ケントウ</t>
    </rPh>
    <phoneticPr fontId="18"/>
  </si>
  <si>
    <t>セミナー開催</t>
    <rPh sb="4" eb="6">
      <t>カイサイ</t>
    </rPh>
    <phoneticPr fontId="18"/>
  </si>
  <si>
    <t>提案➌</t>
    <rPh sb="0" eb="2">
      <t>テイアン</t>
    </rPh>
    <phoneticPr fontId="18"/>
  </si>
  <si>
    <t>タブレット本部様確認</t>
    <rPh sb="5" eb="7">
      <t>ホンブ</t>
    </rPh>
    <rPh sb="7" eb="8">
      <t>サマ</t>
    </rPh>
    <rPh sb="8" eb="10">
      <t>カクニン</t>
    </rPh>
    <phoneticPr fontId="18"/>
  </si>
  <si>
    <t>導入事務手続き</t>
    <rPh sb="0" eb="2">
      <t>ドウニュウ</t>
    </rPh>
    <rPh sb="2" eb="4">
      <t>ジム</t>
    </rPh>
    <rPh sb="4" eb="6">
      <t>テツヅ</t>
    </rPh>
    <phoneticPr fontId="18"/>
  </si>
  <si>
    <t>タブレット導入</t>
    <rPh sb="5" eb="7">
      <t>ドウニュウ</t>
    </rPh>
    <phoneticPr fontId="18"/>
  </si>
  <si>
    <t>タブレット操作理解</t>
    <rPh sb="5" eb="7">
      <t>ソウサ</t>
    </rPh>
    <rPh sb="7" eb="9">
      <t>リカイ</t>
    </rPh>
    <phoneticPr fontId="18"/>
  </si>
  <si>
    <t>冬商戦で活用</t>
    <rPh sb="0" eb="1">
      <t>フユ</t>
    </rPh>
    <rPh sb="1" eb="3">
      <t>ショウセン</t>
    </rPh>
    <rPh sb="4" eb="6">
      <t>カツヨウ</t>
    </rPh>
    <phoneticPr fontId="18"/>
  </si>
  <si>
    <t>★</t>
    <phoneticPr fontId="18"/>
  </si>
  <si>
    <t>提案書実物例</t>
    <rPh sb="0" eb="3">
      <t>テイアンショ</t>
    </rPh>
    <rPh sb="3" eb="6">
      <t>ジツブツレイ</t>
    </rPh>
    <phoneticPr fontId="5"/>
  </si>
  <si>
    <t>■ CDMA研修アンケート抜粋</t>
    <rPh sb="6" eb="8">
      <t>ケンシュウ</t>
    </rPh>
    <rPh sb="13" eb="15">
      <t>バッスイ</t>
    </rPh>
    <phoneticPr fontId="18"/>
  </si>
  <si>
    <t>＜ホットボイス＞抜粋</t>
    <rPh sb="8" eb="10">
      <t>バッスイ</t>
    </rPh>
    <phoneticPr fontId="18"/>
  </si>
  <si>
    <t>→</t>
    <phoneticPr fontId="18"/>
  </si>
  <si>
    <t>＜セールスプロセスでの現状＞敬称略</t>
    <rPh sb="11" eb="13">
      <t>ゲンジョウ</t>
    </rPh>
    <rPh sb="14" eb="17">
      <t>ケイショウリャク</t>
    </rPh>
    <phoneticPr fontId="18"/>
  </si>
  <si>
    <t>①担当者との関係作り</t>
  </si>
  <si>
    <t>②方向性合意</t>
  </si>
  <si>
    <t>③理想と(真)問題の合意</t>
  </si>
  <si>
    <t>④取り組み施策の提案と合意</t>
  </si>
  <si>
    <t>⑤施策スケジュールの合意</t>
  </si>
  <si>
    <t>人は、自分が思っていること（解釈）が事実と思い込む伏があります。</t>
    <rPh sb="0" eb="1">
      <t>ヒト</t>
    </rPh>
    <rPh sb="3" eb="5">
      <t>ジブン</t>
    </rPh>
    <rPh sb="6" eb="7">
      <t>オモ</t>
    </rPh>
    <rPh sb="14" eb="16">
      <t>カイシャク</t>
    </rPh>
    <rPh sb="18" eb="20">
      <t>ジジツ</t>
    </rPh>
    <rPh sb="21" eb="22">
      <t>オモ</t>
    </rPh>
    <rPh sb="23" eb="24">
      <t>コ</t>
    </rPh>
    <rPh sb="25" eb="26">
      <t>フシ</t>
    </rPh>
    <phoneticPr fontId="11"/>
  </si>
  <si>
    <t>しかし、世の中の多くのことが解釈であり、事実に対して自分で思い込みを持っているのです。</t>
    <rPh sb="4" eb="5">
      <t>ヨ</t>
    </rPh>
    <rPh sb="6" eb="7">
      <t>ナカ</t>
    </rPh>
    <rPh sb="8" eb="9">
      <t>オオ</t>
    </rPh>
    <rPh sb="14" eb="16">
      <t>カイシャク</t>
    </rPh>
    <rPh sb="20" eb="22">
      <t>ジジツ</t>
    </rPh>
    <rPh sb="23" eb="24">
      <t>タイ</t>
    </rPh>
    <rPh sb="26" eb="28">
      <t>ジブン</t>
    </rPh>
    <rPh sb="29" eb="30">
      <t>オモ</t>
    </rPh>
    <rPh sb="31" eb="32">
      <t>コ</t>
    </rPh>
    <rPh sb="34" eb="35">
      <t>モ</t>
    </rPh>
    <phoneticPr fontId="11"/>
  </si>
  <si>
    <t>この演習では、如何に目的意識を持って、「思い込み（解釈）」を見抜くかを体感頂きます。</t>
    <rPh sb="2" eb="4">
      <t>エンシュウ</t>
    </rPh>
    <rPh sb="7" eb="9">
      <t>イカ</t>
    </rPh>
    <rPh sb="10" eb="12">
      <t>モクテキ</t>
    </rPh>
    <rPh sb="12" eb="14">
      <t>イシキ</t>
    </rPh>
    <rPh sb="15" eb="16">
      <t>モ</t>
    </rPh>
    <rPh sb="20" eb="21">
      <t>オモ</t>
    </rPh>
    <rPh sb="22" eb="23">
      <t>コ</t>
    </rPh>
    <rPh sb="25" eb="27">
      <t>カイシャク</t>
    </rPh>
    <rPh sb="30" eb="32">
      <t>ミヌ</t>
    </rPh>
    <rPh sb="35" eb="37">
      <t>タイカン</t>
    </rPh>
    <rPh sb="37" eb="38">
      <t>イタダ</t>
    </rPh>
    <phoneticPr fontId="11"/>
  </si>
  <si>
    <t>次の文章で、思い込み（解釈）と思われる内容について、○で囲ってください。</t>
    <rPh sb="0" eb="1">
      <t>ツギ</t>
    </rPh>
    <rPh sb="2" eb="4">
      <t>ブンショウ</t>
    </rPh>
    <rPh sb="6" eb="7">
      <t>オモ</t>
    </rPh>
    <rPh sb="8" eb="9">
      <t>コ</t>
    </rPh>
    <rPh sb="11" eb="13">
      <t>カイシャク</t>
    </rPh>
    <rPh sb="15" eb="16">
      <t>オモ</t>
    </rPh>
    <rPh sb="19" eb="21">
      <t>ナイヨウ</t>
    </rPh>
    <rPh sb="28" eb="29">
      <t>カコ</t>
    </rPh>
    <phoneticPr fontId="11"/>
  </si>
  <si>
    <t>＜青森の青年＞</t>
    <rPh sb="1" eb="3">
      <t>アオモリ</t>
    </rPh>
    <rPh sb="4" eb="6">
      <t>セイネン</t>
    </rPh>
    <phoneticPr fontId="11"/>
  </si>
  <si>
    <t>一度もなかった。</t>
  </si>
  <si>
    <t>５）</t>
    <phoneticPr fontId="5"/>
  </si>
  <si>
    <t>セールスプロセス</t>
    <phoneticPr fontId="5"/>
  </si>
  <si>
    <t>メールアプローチのポイント</t>
    <phoneticPr fontId="5"/>
  </si>
  <si>
    <t>６）</t>
    <phoneticPr fontId="5"/>
  </si>
  <si>
    <t>件名</t>
    <rPh sb="0" eb="2">
      <t>ケンメイ</t>
    </rPh>
    <phoneticPr fontId="5"/>
  </si>
  <si>
    <t>【日程調整のお伺い】来期貴社計画達成に向けて</t>
    <phoneticPr fontId="5"/>
  </si>
  <si>
    <t>日程調整がゴール、来期計画達成に向けてが目的</t>
    <phoneticPr fontId="5"/>
  </si>
  <si>
    <t>↑</t>
    <phoneticPr fontId="5"/>
  </si>
  <si>
    <t>本文</t>
    <rPh sb="0" eb="2">
      <t>ホンブン</t>
    </rPh>
    <phoneticPr fontId="5"/>
  </si>
  <si>
    <t>定型挨拶</t>
    <rPh sb="0" eb="2">
      <t>テイケイ</t>
    </rPh>
    <rPh sb="2" eb="4">
      <t>アイサツ</t>
    </rPh>
    <phoneticPr fontId="5"/>
  </si>
  <si>
    <t>タイトルから一歩踏み込んで「いいね」と思ってもらう一文（例：お手伝いしたい）</t>
    <rPh sb="6" eb="8">
      <t>イッポ</t>
    </rPh>
    <rPh sb="8" eb="9">
      <t>フ</t>
    </rPh>
    <rPh sb="10" eb="11">
      <t>コ</t>
    </rPh>
    <rPh sb="19" eb="20">
      <t>オモ</t>
    </rPh>
    <rPh sb="25" eb="27">
      <t>イチブン</t>
    </rPh>
    <rPh sb="28" eb="29">
      <t>レイ</t>
    </rPh>
    <rPh sb="31" eb="33">
      <t>テツダ</t>
    </rPh>
    <phoneticPr fontId="5"/>
  </si>
  <si>
    <t>②や③が可能な背景（例：情報を持っている。他で実績がある）</t>
    <rPh sb="4" eb="6">
      <t>カノウ</t>
    </rPh>
    <rPh sb="7" eb="9">
      <t>ハイケイ</t>
    </rPh>
    <rPh sb="10" eb="11">
      <t>レイ</t>
    </rPh>
    <rPh sb="12" eb="14">
      <t>ジョウホウ</t>
    </rPh>
    <rPh sb="15" eb="16">
      <t>モ</t>
    </rPh>
    <rPh sb="21" eb="22">
      <t>ホカ</t>
    </rPh>
    <rPh sb="23" eb="25">
      <t>ジッセキ</t>
    </rPh>
    <phoneticPr fontId="5"/>
  </si>
  <si>
    <t>②から更に一歩踏み込むのに先方の言葉を使う（例：HPの言葉や年度方針）</t>
    <rPh sb="3" eb="4">
      <t>サラ</t>
    </rPh>
    <rPh sb="5" eb="7">
      <t>イッポ</t>
    </rPh>
    <rPh sb="7" eb="8">
      <t>フ</t>
    </rPh>
    <rPh sb="9" eb="10">
      <t>コ</t>
    </rPh>
    <rPh sb="13" eb="15">
      <t>センポウ</t>
    </rPh>
    <rPh sb="16" eb="18">
      <t>コトバ</t>
    </rPh>
    <rPh sb="19" eb="20">
      <t>ツカ</t>
    </rPh>
    <rPh sb="22" eb="23">
      <t>レイ</t>
    </rPh>
    <rPh sb="27" eb="29">
      <t>コトバ</t>
    </rPh>
    <rPh sb="30" eb="34">
      <t>ネンドホウシン</t>
    </rPh>
    <phoneticPr fontId="5"/>
  </si>
  <si>
    <t>面談する概要（例：方針確認や施策のすり合わせ、時間にすると30分等）</t>
    <rPh sb="0" eb="2">
      <t>メンダン</t>
    </rPh>
    <rPh sb="4" eb="6">
      <t>ガイヨウ</t>
    </rPh>
    <rPh sb="7" eb="8">
      <t>レイ</t>
    </rPh>
    <rPh sb="9" eb="11">
      <t>ホウシン</t>
    </rPh>
    <rPh sb="11" eb="13">
      <t>カクニン</t>
    </rPh>
    <rPh sb="14" eb="16">
      <t>シサク</t>
    </rPh>
    <rPh sb="19" eb="20">
      <t>ア</t>
    </rPh>
    <rPh sb="23" eb="25">
      <t>ジカン</t>
    </rPh>
    <rPh sb="31" eb="32">
      <t>フン</t>
    </rPh>
    <rPh sb="32" eb="33">
      <t>ナド</t>
    </rPh>
    <phoneticPr fontId="5"/>
  </si>
  <si>
    <t>相手がなるべく考えなく良いようにアポの候補日を設定</t>
    <rPh sb="0" eb="2">
      <t>アイテ</t>
    </rPh>
    <rPh sb="7" eb="8">
      <t>カンガ</t>
    </rPh>
    <rPh sb="11" eb="12">
      <t>ヨ</t>
    </rPh>
    <rPh sb="19" eb="22">
      <t>コウホビ</t>
    </rPh>
    <rPh sb="23" eb="25">
      <t>セッテイ</t>
    </rPh>
    <phoneticPr fontId="5"/>
  </si>
  <si>
    <t>⑦</t>
    <phoneticPr fontId="5"/>
  </si>
  <si>
    <t>後から電話がしやすいように電話をかけることやWeb形式でも可能な保険を記載しておく</t>
    <rPh sb="0" eb="1">
      <t>アト</t>
    </rPh>
    <rPh sb="3" eb="5">
      <t>デンワ</t>
    </rPh>
    <rPh sb="13" eb="15">
      <t>デンワ</t>
    </rPh>
    <rPh sb="25" eb="27">
      <t>ケイシキ</t>
    </rPh>
    <rPh sb="29" eb="31">
      <t>カノウ</t>
    </rPh>
    <rPh sb="32" eb="34">
      <t>ホケン</t>
    </rPh>
    <rPh sb="35" eb="37">
      <t>キサイ</t>
    </rPh>
    <phoneticPr fontId="5"/>
  </si>
  <si>
    <t>７）</t>
    <phoneticPr fontId="11"/>
  </si>
  <si>
    <t>次回に向けた行動計画の策定</t>
    <phoneticPr fontId="5"/>
  </si>
  <si>
    <t>全社で3%の改善で売上増加◎◎◎万円</t>
    <rPh sb="0" eb="2">
      <t>ゼンシャ</t>
    </rPh>
    <rPh sb="6" eb="8">
      <t>カイゼン</t>
    </rPh>
    <rPh sb="9" eb="11">
      <t>ウリアゲ</t>
    </rPh>
    <rPh sb="11" eb="13">
      <t>ゾウカ</t>
    </rPh>
    <rPh sb="16" eb="18">
      <t>マンエン</t>
    </rPh>
    <phoneticPr fontId="18"/>
  </si>
  <si>
    <r>
      <t>私は、青森の</t>
    </r>
    <r>
      <rPr>
        <sz val="16"/>
        <color rgb="FFFF0000"/>
        <rFont val="ＭＳ ゴシック"/>
        <family val="3"/>
        <charset val="128"/>
      </rPr>
      <t>田舎</t>
    </r>
    <r>
      <rPr>
        <sz val="16"/>
        <rFont val="ＭＳ ゴシック"/>
        <family val="3"/>
        <charset val="128"/>
      </rPr>
      <t>育ちの３５歳です。</t>
    </r>
    <phoneticPr fontId="5"/>
  </si>
  <si>
    <r>
      <t>小さな頃から</t>
    </r>
    <r>
      <rPr>
        <sz val="16"/>
        <color rgb="FFFF0000"/>
        <rFont val="ＭＳ ゴシック"/>
        <family val="3"/>
        <charset val="128"/>
      </rPr>
      <t>人見知り</t>
    </r>
    <r>
      <rPr>
        <sz val="16"/>
        <rFont val="ＭＳ ゴシック"/>
        <family val="3"/>
        <charset val="128"/>
      </rPr>
      <t>で、小学校では手を挙げて発表することは</t>
    </r>
    <phoneticPr fontId="5"/>
  </si>
  <si>
    <r>
      <t>そんなこともあり、会社に勤めて</t>
    </r>
    <r>
      <rPr>
        <sz val="16"/>
        <color rgb="FFFF0000"/>
        <rFont val="ＭＳ ゴシック"/>
        <family val="3"/>
        <charset val="128"/>
      </rPr>
      <t>すぐ</t>
    </r>
    <r>
      <rPr>
        <sz val="16"/>
        <rFont val="ＭＳ ゴシック"/>
        <family val="3"/>
        <charset val="128"/>
      </rPr>
      <t>は、毎日の朝礼で</t>
    </r>
    <r>
      <rPr>
        <sz val="16"/>
        <color rgb="FFFF0000"/>
        <rFont val="ＭＳ ゴシック"/>
        <family val="3"/>
        <charset val="128"/>
      </rPr>
      <t>ひと言</t>
    </r>
    <r>
      <rPr>
        <sz val="16"/>
        <rFont val="ＭＳ ゴシック"/>
        <family val="3"/>
        <charset val="128"/>
      </rPr>
      <t>何か</t>
    </r>
    <phoneticPr fontId="5"/>
  </si>
  <si>
    <r>
      <t>発表することに、とても</t>
    </r>
    <r>
      <rPr>
        <sz val="16"/>
        <color rgb="FFFF0000"/>
        <rFont val="ＭＳ ゴシック"/>
        <family val="3"/>
        <charset val="128"/>
      </rPr>
      <t>苦手意識</t>
    </r>
    <r>
      <rPr>
        <sz val="16"/>
        <rFont val="ＭＳ ゴシック"/>
        <family val="3"/>
        <charset val="128"/>
      </rPr>
      <t>を持っていて、毎日が</t>
    </r>
    <r>
      <rPr>
        <sz val="16"/>
        <color rgb="FFFF0000"/>
        <rFont val="ＭＳ ゴシック"/>
        <family val="3"/>
        <charset val="128"/>
      </rPr>
      <t>苦痛</t>
    </r>
    <r>
      <rPr>
        <sz val="16"/>
        <rFont val="ＭＳ ゴシック"/>
        <family val="3"/>
        <charset val="128"/>
      </rPr>
      <t>でした。</t>
    </r>
    <phoneticPr fontId="5"/>
  </si>
  <si>
    <r>
      <t>田舎育ちで</t>
    </r>
    <r>
      <rPr>
        <sz val="16"/>
        <color rgb="FFFF0000"/>
        <rFont val="ＭＳ ゴシック"/>
        <family val="3"/>
        <charset val="128"/>
      </rPr>
      <t>標準語も上手に話せず</t>
    </r>
    <r>
      <rPr>
        <sz val="16"/>
        <rFont val="ＭＳ ゴシック"/>
        <family val="3"/>
        <charset val="128"/>
      </rPr>
      <t>、人から</t>
    </r>
    <r>
      <rPr>
        <sz val="16"/>
        <color rgb="FFFF0000"/>
        <rFont val="ＭＳ ゴシック"/>
        <family val="3"/>
        <charset val="128"/>
      </rPr>
      <t>馬鹿にされる</t>
    </r>
    <r>
      <rPr>
        <sz val="16"/>
        <rFont val="ＭＳ ゴシック"/>
        <family val="3"/>
        <charset val="128"/>
      </rPr>
      <t>ことから、</t>
    </r>
    <phoneticPr fontId="5"/>
  </si>
  <si>
    <r>
      <t>あまり人とも</t>
    </r>
    <r>
      <rPr>
        <sz val="16"/>
        <color rgb="FFFF0000"/>
        <rFont val="ＭＳ ゴシック"/>
        <family val="3"/>
        <charset val="128"/>
      </rPr>
      <t>話をしないように</t>
    </r>
    <r>
      <rPr>
        <sz val="16"/>
        <rFont val="ＭＳ ゴシック"/>
        <family val="3"/>
        <charset val="128"/>
      </rPr>
      <t>しています。</t>
    </r>
    <phoneticPr fontId="5"/>
  </si>
  <si>
    <r>
      <rPr>
        <sz val="16"/>
        <color rgb="FFFF0000"/>
        <rFont val="ＭＳ ゴシック"/>
        <family val="3"/>
        <charset val="128"/>
      </rPr>
      <t>人と話をしない</t>
    </r>
    <r>
      <rPr>
        <sz val="16"/>
        <rFont val="ＭＳ ゴシック"/>
        <family val="3"/>
        <charset val="128"/>
      </rPr>
      <t>ことから、やっぱり</t>
    </r>
    <r>
      <rPr>
        <sz val="16"/>
        <color rgb="FFFF0000"/>
        <rFont val="ＭＳ ゴシック"/>
        <family val="3"/>
        <charset val="128"/>
      </rPr>
      <t>彼女も全然出来ない</t>
    </r>
    <r>
      <rPr>
        <sz val="16"/>
        <rFont val="ＭＳ ゴシック"/>
        <family val="3"/>
        <charset val="128"/>
      </rPr>
      <t>自分は、</t>
    </r>
    <phoneticPr fontId="5"/>
  </si>
  <si>
    <r>
      <t>女性から見て</t>
    </r>
    <r>
      <rPr>
        <sz val="16"/>
        <color rgb="FFFF0000"/>
        <rFont val="ＭＳ ゴシック"/>
        <family val="3"/>
        <charset val="128"/>
      </rPr>
      <t>魅力のない男</t>
    </r>
    <r>
      <rPr>
        <sz val="16"/>
        <rFont val="ＭＳ ゴシック"/>
        <family val="3"/>
        <charset val="128"/>
      </rPr>
      <t>です。</t>
    </r>
    <phoneticPr fontId="5"/>
  </si>
  <si>
    <t>CD攻略・他社系攻略の中核を担う人材の育成・輩出</t>
  </si>
  <si>
    <t>※第二回作成分</t>
    <rPh sb="1" eb="4">
      <t>ダイニカイ</t>
    </rPh>
    <rPh sb="4" eb="6">
      <t>サクセイ</t>
    </rPh>
    <rPh sb="6" eb="7">
      <t>ブン</t>
    </rPh>
    <phoneticPr fontId="11"/>
  </si>
  <si>
    <t>A班</t>
    <rPh sb="1" eb="2">
      <t>ハン</t>
    </rPh>
    <phoneticPr fontId="5"/>
  </si>
  <si>
    <t>B班</t>
    <rPh sb="1" eb="2">
      <t>ハン</t>
    </rPh>
    <phoneticPr fontId="5"/>
  </si>
  <si>
    <t>C班</t>
    <rPh sb="1" eb="2">
      <t>ハン</t>
    </rPh>
    <phoneticPr fontId="5"/>
  </si>
  <si>
    <t>青森地区本部</t>
  </si>
  <si>
    <t>静岡地区本部</t>
  </si>
  <si>
    <t>一緒に同じ研修を受講しているメンバーが、これまでにどのような変化があった</t>
  </si>
  <si>
    <t>のかを共有致します。</t>
  </si>
  <si>
    <t>取り組みに至っては、それぞれが置かれている環境や条件も異なることから、</t>
  </si>
  <si>
    <t>一様に評価するものではありません。</t>
  </si>
  <si>
    <t>しかし、本研修での取り組みにおける変化や気付きなどを元に今後の活動の</t>
  </si>
  <si>
    <t>参考にしていただければと思います。</t>
  </si>
  <si>
    <t>オープンレビュー</t>
    <phoneticPr fontId="11"/>
  </si>
  <si>
    <t>複数名の方の案件で、対策検討を実施しました。</t>
    <rPh sb="0" eb="3">
      <t>フクスウメイ</t>
    </rPh>
    <rPh sb="4" eb="5">
      <t>カタ</t>
    </rPh>
    <rPh sb="6" eb="8">
      <t>アンケン</t>
    </rPh>
    <rPh sb="10" eb="12">
      <t>タイサク</t>
    </rPh>
    <rPh sb="12" eb="14">
      <t>ケントウ</t>
    </rPh>
    <rPh sb="15" eb="17">
      <t>ジッシ</t>
    </rPh>
    <phoneticPr fontId="11"/>
  </si>
  <si>
    <t>今回の内容を踏まえて、活動予定を各自で修正頂く。</t>
  </si>
  <si>
    <t>北海道エリア</t>
  </si>
  <si>
    <t>四国地区本部</t>
  </si>
  <si>
    <t>表紙・・・遠い目的で記載する</t>
    <rPh sb="0" eb="2">
      <t>ヒョウシ</t>
    </rPh>
    <rPh sb="5" eb="6">
      <t>トオ</t>
    </rPh>
    <rPh sb="7" eb="9">
      <t>モクテキ</t>
    </rPh>
    <rPh sb="10" eb="12">
      <t>キサイ</t>
    </rPh>
    <phoneticPr fontId="5"/>
  </si>
  <si>
    <t>近い目的・・・４・３・２アプローチのご提案</t>
    <rPh sb="0" eb="1">
      <t>チカ</t>
    </rPh>
    <rPh sb="2" eb="4">
      <t>モクテキ</t>
    </rPh>
    <rPh sb="19" eb="21">
      <t>テイアン</t>
    </rPh>
    <phoneticPr fontId="5"/>
  </si>
  <si>
    <t>遠い目的・・・サービス売上増大に向けてのご提案</t>
    <rPh sb="0" eb="1">
      <t>トオ</t>
    </rPh>
    <rPh sb="2" eb="4">
      <t>モクテキ</t>
    </rPh>
    <rPh sb="11" eb="13">
      <t>ウリアゲ</t>
    </rPh>
    <rPh sb="13" eb="15">
      <t>ゾウダイ</t>
    </rPh>
    <rPh sb="16" eb="17">
      <t>ム</t>
    </rPh>
    <rPh sb="21" eb="23">
      <t>テイアン</t>
    </rPh>
    <phoneticPr fontId="5"/>
  </si>
  <si>
    <t>ＢＴSＪ本社　羽鳥部長</t>
    <rPh sb="4" eb="6">
      <t>ホンシャ</t>
    </rPh>
    <rPh sb="7" eb="9">
      <t>ハトリ</t>
    </rPh>
    <rPh sb="9" eb="11">
      <t>ブチョウ</t>
    </rPh>
    <phoneticPr fontId="6"/>
  </si>
  <si>
    <t>CD攻略において自身の活動における貢献状況に気づけている状態</t>
    <phoneticPr fontId="11"/>
  </si>
  <si>
    <t>■ 事実と解釈（思い込み）</t>
    <rPh sb="2" eb="4">
      <t>ジジツ</t>
    </rPh>
    <rPh sb="5" eb="7">
      <t>カイシャク</t>
    </rPh>
    <rPh sb="8" eb="9">
      <t>オモ</t>
    </rPh>
    <rPh sb="10" eb="11">
      <t>コ</t>
    </rPh>
    <phoneticPr fontId="11"/>
  </si>
  <si>
    <t>5名</t>
    <rPh sb="1" eb="2">
      <t>メイ</t>
    </rPh>
    <phoneticPr fontId="5"/>
  </si>
  <si>
    <t>白根部長より</t>
    <rPh sb="0" eb="2">
      <t>シラネ</t>
    </rPh>
    <rPh sb="2" eb="4">
      <t>ブチョウ</t>
    </rPh>
    <phoneticPr fontId="5"/>
  </si>
  <si>
    <t>難しい問題だから価値がある</t>
    <phoneticPr fontId="5"/>
  </si>
  <si>
    <t>制約条件は解除の対象</t>
    <phoneticPr fontId="5"/>
  </si>
  <si>
    <t>できない理由を考えるのではなく、どうすればできるかを考える。</t>
    <rPh sb="4" eb="6">
      <t>リユウ</t>
    </rPh>
    <rPh sb="7" eb="8">
      <t>カンガ</t>
    </rPh>
    <rPh sb="26" eb="27">
      <t>カンガ</t>
    </rPh>
    <phoneticPr fontId="5"/>
  </si>
  <si>
    <t>難しいということは、多くの人が解決できずに残っている問題であり、だからこそ価値がある。</t>
    <rPh sb="0" eb="1">
      <t>ムズカ</t>
    </rPh>
    <rPh sb="10" eb="11">
      <t>オオ</t>
    </rPh>
    <rPh sb="13" eb="14">
      <t>ヒト</t>
    </rPh>
    <rPh sb="15" eb="17">
      <t>カイケツ</t>
    </rPh>
    <rPh sb="21" eb="22">
      <t>ノコ</t>
    </rPh>
    <rPh sb="26" eb="28">
      <t>モンダイ</t>
    </rPh>
    <rPh sb="37" eb="39">
      <t>カチ</t>
    </rPh>
    <phoneticPr fontId="5"/>
  </si>
  <si>
    <t>例1)</t>
    <rPh sb="0" eb="1">
      <t>レ</t>
    </rPh>
    <phoneticPr fontId="47"/>
  </si>
  <si>
    <t>「毎日走りたいのですが、走れずに困っています。どうしたら毎日走れるでしょうか？」</t>
    <rPh sb="1" eb="3">
      <t>マイニｃｈ</t>
    </rPh>
    <rPh sb="3" eb="10">
      <t>ハシｒ</t>
    </rPh>
    <rPh sb="12" eb="16">
      <t>ハシｒ</t>
    </rPh>
    <rPh sb="16" eb="23">
      <t>コマッｔ</t>
    </rPh>
    <rPh sb="28" eb="30">
      <t>マイニｃｈ</t>
    </rPh>
    <rPh sb="30" eb="33">
      <t>ハシレｒ</t>
    </rPh>
    <phoneticPr fontId="47"/>
  </si>
  <si>
    <t>と言われたら、まずは「何のために？」と聞いてください。</t>
    <rPh sb="1" eb="2">
      <t>イ</t>
    </rPh>
    <rPh sb="6" eb="7">
      <t>イワｒ</t>
    </rPh>
    <rPh sb="9" eb="10">
      <t>マズｈ</t>
    </rPh>
    <rPh sb="11" eb="16">
      <t>ナン</t>
    </rPh>
    <rPh sb="19" eb="27">
      <t>キイテｋ</t>
    </rPh>
    <phoneticPr fontId="47"/>
  </si>
  <si>
    <t>目的を確認しないと、安易に「毎日走ること」を理想としてしまいます。</t>
    <rPh sb="0" eb="2">
      <t>モクテキ</t>
    </rPh>
    <rPh sb="3" eb="5">
      <t>カクニン</t>
    </rPh>
    <rPh sb="10" eb="12">
      <t>アンイ</t>
    </rPh>
    <rPh sb="14" eb="16">
      <t>マイニｃｈ</t>
    </rPh>
    <rPh sb="16" eb="17">
      <t>ハシｒ</t>
    </rPh>
    <rPh sb="22" eb="24">
      <t>リソウ</t>
    </rPh>
    <phoneticPr fontId="47"/>
  </si>
  <si>
    <t>それに続く質問は「走る頻度は？」といったものになり、返答も「週に2度程度です。」といったものになります。</t>
  </si>
  <si>
    <t>しかし、「何のために？」と聞いたところ、「体重を落とすため」という答えが返ってきました。</t>
    <phoneticPr fontId="47"/>
  </si>
  <si>
    <t>そこで「何kgが理想の状態ですか？」と聞くと「63kgになりたい」と返答があり、さらに</t>
    <rPh sb="4" eb="5">
      <t>ナンｋ</t>
    </rPh>
    <rPh sb="8" eb="11">
      <t>リソ</t>
    </rPh>
    <rPh sb="11" eb="13">
      <t>ジョウタ</t>
    </rPh>
    <rPh sb="13" eb="17">
      <t>オトｓ</t>
    </rPh>
    <rPh sb="19" eb="20">
      <t>キ</t>
    </rPh>
    <rPh sb="34" eb="36">
      <t>ヘントウ</t>
    </rPh>
    <phoneticPr fontId="47"/>
  </si>
  <si>
    <t>「今何kgですか？」と聞くと、「68kgです。」と返答がありました。</t>
    <rPh sb="1" eb="2">
      <t>イｍ</t>
    </rPh>
    <rPh sb="2" eb="3">
      <t>ナンキｒ</t>
    </rPh>
    <rPh sb="11" eb="15">
      <t>キｋ</t>
    </rPh>
    <rPh sb="25" eb="27">
      <t>ヘントウ</t>
    </rPh>
    <phoneticPr fontId="47"/>
  </si>
  <si>
    <t>ということは、5kg落とせばいいのです。5kg落とすことに対する解決策は走ることだけでしょうか？</t>
    <rPh sb="10" eb="14">
      <t>オトｓ</t>
    </rPh>
    <rPh sb="23" eb="26">
      <t>オトｓ</t>
    </rPh>
    <rPh sb="29" eb="32">
      <t>タイスｒ</t>
    </rPh>
    <rPh sb="32" eb="36">
      <t>カイケｔ</t>
    </rPh>
    <rPh sb="36" eb="40">
      <t>ハシｒ</t>
    </rPh>
    <phoneticPr fontId="47"/>
  </si>
  <si>
    <t>ジムに行くなど他の手段も考えられます。</t>
    <phoneticPr fontId="47"/>
  </si>
  <si>
    <t>本来の目的を確認しないと、目の前の手段をやることが目的となってしまいます。</t>
    <rPh sb="0" eb="2">
      <t>ホンライ</t>
    </rPh>
    <rPh sb="3" eb="6">
      <t>モクテｋ</t>
    </rPh>
    <rPh sb="6" eb="8">
      <t>カクニン</t>
    </rPh>
    <rPh sb="13" eb="14">
      <t>メ</t>
    </rPh>
    <rPh sb="15" eb="16">
      <t>マエ</t>
    </rPh>
    <rPh sb="17" eb="19">
      <t>シュダン</t>
    </rPh>
    <rPh sb="25" eb="27">
      <t>モクテキ</t>
    </rPh>
    <phoneticPr fontId="47"/>
  </si>
  <si>
    <t>人はついつい手段から話しがちなので、まず目的を確認してください。</t>
    <rPh sb="0" eb="2">
      <t>ヒｔ</t>
    </rPh>
    <rPh sb="6" eb="10">
      <t>シュダン</t>
    </rPh>
    <rPh sb="10" eb="11">
      <t>ハナｓ</t>
    </rPh>
    <rPh sb="20" eb="22">
      <t>モクテｋ</t>
    </rPh>
    <rPh sb="23" eb="31">
      <t>カクニン</t>
    </rPh>
    <rPh sb="31" eb="32">
      <t>キ</t>
    </rPh>
    <phoneticPr fontId="47"/>
  </si>
  <si>
    <t>目的を確認</t>
    <rPh sb="0" eb="2">
      <t xml:space="preserve">モクテキ </t>
    </rPh>
    <rPh sb="3" eb="5">
      <t xml:space="preserve">カクニン </t>
    </rPh>
    <phoneticPr fontId="47"/>
  </si>
  <si>
    <t>目的を確認しない</t>
    <rPh sb="0" eb="3">
      <t>モクテｋ</t>
    </rPh>
    <rPh sb="3" eb="8">
      <t>カクニン</t>
    </rPh>
    <phoneticPr fontId="47"/>
  </si>
  <si>
    <t>①</t>
    <phoneticPr fontId="47"/>
  </si>
  <si>
    <t>目的の確認</t>
    <rPh sb="0" eb="2">
      <t>モクテキ</t>
    </rPh>
    <rPh sb="3" eb="5">
      <t>カクニン</t>
    </rPh>
    <phoneticPr fontId="47"/>
  </si>
  <si>
    <t>体重を落としたい</t>
    <phoneticPr fontId="47"/>
  </si>
  <si>
    <t>--------------</t>
    <phoneticPr fontId="47"/>
  </si>
  <si>
    <t>②</t>
    <phoneticPr fontId="47"/>
  </si>
  <si>
    <t>目標・理想の確認</t>
    <rPh sb="0" eb="2">
      <t>モクヒョウ</t>
    </rPh>
    <rPh sb="3" eb="5">
      <t>リソウ</t>
    </rPh>
    <rPh sb="6" eb="8">
      <t>カクニン</t>
    </rPh>
    <phoneticPr fontId="47"/>
  </si>
  <si>
    <t>63kgにしたい</t>
    <phoneticPr fontId="47"/>
  </si>
  <si>
    <t>毎日走りたい</t>
    <rPh sb="0" eb="2">
      <t>マイニｃｈ</t>
    </rPh>
    <rPh sb="2" eb="6">
      <t>ハシｒ</t>
    </rPh>
    <phoneticPr fontId="47"/>
  </si>
  <si>
    <t>③</t>
    <phoneticPr fontId="47"/>
  </si>
  <si>
    <t>現状の確認</t>
    <rPh sb="0" eb="2">
      <t>ゲンジョウ</t>
    </rPh>
    <rPh sb="3" eb="5">
      <t>カクニン</t>
    </rPh>
    <phoneticPr fontId="47"/>
  </si>
  <si>
    <t>68kg</t>
    <phoneticPr fontId="47"/>
  </si>
  <si>
    <t>週2日しか走れていない</t>
    <rPh sb="0" eb="1">
      <t>シュ</t>
    </rPh>
    <rPh sb="2" eb="5">
      <t>ヒ</t>
    </rPh>
    <rPh sb="5" eb="11">
      <t>ハシｒ</t>
    </rPh>
    <phoneticPr fontId="47"/>
  </si>
  <si>
    <t>④</t>
    <phoneticPr fontId="47"/>
  </si>
  <si>
    <t>問題の確認</t>
    <rPh sb="0" eb="2">
      <t>モンダイ</t>
    </rPh>
    <rPh sb="3" eb="5">
      <t>カクニン</t>
    </rPh>
    <phoneticPr fontId="47"/>
  </si>
  <si>
    <t>5kgの体重差</t>
    <phoneticPr fontId="47"/>
  </si>
  <si>
    <t>週5日走れていない</t>
    <rPh sb="0" eb="1">
      <t>シュ</t>
    </rPh>
    <rPh sb="2" eb="3">
      <t>ヒ</t>
    </rPh>
    <rPh sb="3" eb="9">
      <t>ハシｒ</t>
    </rPh>
    <phoneticPr fontId="47"/>
  </si>
  <si>
    <t>例2)</t>
    <rPh sb="0" eb="1">
      <t>レ</t>
    </rPh>
    <phoneticPr fontId="47"/>
  </si>
  <si>
    <t>「毎日運動したいと思っているんですが、できていないんです」</t>
    <rPh sb="1" eb="3">
      <t>マイニｃｈ</t>
    </rPh>
    <rPh sb="3" eb="5">
      <t>ウンド</t>
    </rPh>
    <rPh sb="9" eb="19">
      <t>オモッｔ</t>
    </rPh>
    <phoneticPr fontId="47"/>
  </si>
  <si>
    <t>「何のために運動したいのですか？」→「健康になるために」</t>
    <rPh sb="1" eb="6">
      <t>ＮＡＮ</t>
    </rPh>
    <rPh sb="6" eb="16">
      <t>ＵＮＮＤＯ</t>
    </rPh>
    <rPh sb="19" eb="21">
      <t>ＫＥＮＫＯ</t>
    </rPh>
    <phoneticPr fontId="47"/>
  </si>
  <si>
    <t>「どのような状態になりたいのですか？」→「健康診断でオールAの状態」</t>
    <rPh sb="6" eb="9">
      <t>ＪＹＯＵＴＡ</t>
    </rPh>
    <rPh sb="21" eb="26">
      <t>ＫＥＮＫＯ</t>
    </rPh>
    <rPh sb="31" eb="33">
      <t>ＪＹＯＵＴＡ</t>
    </rPh>
    <phoneticPr fontId="47"/>
  </si>
  <si>
    <t>「今はどのような状態ですか？」→「太っています」</t>
    <rPh sb="1" eb="2">
      <t>ＩＭ</t>
    </rPh>
    <rPh sb="2" eb="3">
      <t>ＧＥＮＮＪＹＯ</t>
    </rPh>
    <rPh sb="8" eb="14">
      <t>ＪＹＯＵＴＡ</t>
    </rPh>
    <rPh sb="17" eb="23">
      <t>ＨＵＴＯＴＴ</t>
    </rPh>
    <phoneticPr fontId="47"/>
  </si>
  <si>
    <t>この場合は、問題が確認できません。なぜなら目標と現状が同じ土俵にないからです。</t>
    <rPh sb="2" eb="6">
      <t>ＢＡＡ</t>
    </rPh>
    <rPh sb="6" eb="9">
      <t>ＭＯＮＮＤＡ</t>
    </rPh>
    <rPh sb="9" eb="17">
      <t>ＫＡＫＵＮＩＮ</t>
    </rPh>
    <rPh sb="21" eb="24">
      <t>ＭＯＫＵＨＹＯ</t>
    </rPh>
    <rPh sb="24" eb="27">
      <t>ＧＥＮＮＪＹＯ</t>
    </rPh>
    <rPh sb="27" eb="29">
      <t>ＯＮＡＪ</t>
    </rPh>
    <rPh sb="29" eb="32">
      <t>ＤＯＨＹＯ</t>
    </rPh>
    <phoneticPr fontId="47"/>
  </si>
  <si>
    <t>その為、現状の確認の際「現在の健康診断の結果はどのような状態ですか？」と目標と現状の</t>
    <rPh sb="2" eb="3">
      <t>タメ</t>
    </rPh>
    <rPh sb="4" eb="7">
      <t>ＧＥＮＮＪＹＯ</t>
    </rPh>
    <rPh sb="7" eb="10">
      <t>ＫＡＫＵＮＩＮ</t>
    </rPh>
    <rPh sb="10" eb="11">
      <t>ＳＡ</t>
    </rPh>
    <rPh sb="12" eb="15">
      <t>ＧＥＮＮＺＡ</t>
    </rPh>
    <rPh sb="15" eb="20">
      <t>ＫＥＮＮＫＯ</t>
    </rPh>
    <rPh sb="20" eb="23">
      <t>ＫＥＫＫ</t>
    </rPh>
    <rPh sb="28" eb="34">
      <t>ＪＹＯＵＴＡ</t>
    </rPh>
    <rPh sb="36" eb="39">
      <t>ＭＯＫＵＨＹＯ</t>
    </rPh>
    <rPh sb="39" eb="42">
      <t>ＧＥＮＮＪＹＯＤＯＨＹＯＳＯＲＯＳＩＴＵＭＯＮ</t>
    </rPh>
    <phoneticPr fontId="47"/>
  </si>
  <si>
    <t>土俵が揃う質問をします。すると、「健康診断の結果は、Aが17個、Bが3個でした」と返ってきます。</t>
    <rPh sb="9" eb="14">
      <t>ＫＥＮＮＫＯ</t>
    </rPh>
    <rPh sb="14" eb="18">
      <t>ＫＥＫＫ</t>
    </rPh>
    <rPh sb="22" eb="24">
      <t>ＫＯ</t>
    </rPh>
    <rPh sb="27" eb="28">
      <t>ＫＯ</t>
    </rPh>
    <rPh sb="33" eb="40">
      <t>ＫＡＥＴＴ</t>
    </rPh>
    <phoneticPr fontId="47"/>
  </si>
  <si>
    <t>問題はB3個なので、「Bの項目は何だったのですか？」と聞いて問題を掘り下げていくと、</t>
    <rPh sb="0" eb="3">
      <t>ＭＯＮＮＤＡ</t>
    </rPh>
    <rPh sb="5" eb="10">
      <t>ＫＯ</t>
    </rPh>
    <rPh sb="13" eb="16">
      <t>ＫＯＵＭＯＫ</t>
    </rPh>
    <rPh sb="16" eb="25">
      <t>ＮＡＮ</t>
    </rPh>
    <rPh sb="27" eb="28">
      <t>ＫＩＫＵＴ</t>
    </rPh>
    <rPh sb="30" eb="33">
      <t>ＭＯＮＮＤＡ</t>
    </rPh>
    <rPh sb="33" eb="42">
      <t>ＨＯＲＩＳＡＧ、ＭＯＮＮＤＡＨＯＵＫＯ</t>
    </rPh>
    <phoneticPr fontId="47"/>
  </si>
  <si>
    <t>問題解決の方向性が見えてきます。「γGDPとBMI（体重）と尿酸値です」と言われたら、</t>
    <rPh sb="17" eb="19">
      <t>タイジュウ</t>
    </rPh>
    <rPh sb="21" eb="24">
      <t>ＮＹＯ</t>
    </rPh>
    <rPh sb="28" eb="34">
      <t>ＩＷＡＲ</t>
    </rPh>
    <rPh sb="35" eb="38">
      <t>ＴＡＩＪＹＵＨＥＲＡＳ</t>
    </rPh>
    <phoneticPr fontId="47"/>
  </si>
  <si>
    <t>「体重を減らした方がいいですね」となります。そして、γGDPの改善のためには運動していても</t>
    <rPh sb="9" eb="12">
      <t>ＫＡＩＺＥＮ</t>
    </rPh>
    <rPh sb="16" eb="23">
      <t>ＵＮＮＤＯ</t>
    </rPh>
    <rPh sb="23" eb="26">
      <t>ＯＳＡＫ</t>
    </rPh>
    <rPh sb="26" eb="29">
      <t>ＴＡＲＹＯ</t>
    </rPh>
    <rPh sb="29" eb="35">
      <t>ＮＯＮＮＤ</t>
    </rPh>
    <phoneticPr fontId="47"/>
  </si>
  <si>
    <t>お酒を多量に飲んでいるとダメかもしれません。また、「疲れで尿酸値が高いんです」となったら、</t>
    <rPh sb="4" eb="6">
      <t>ＴＵＫＡＲ</t>
    </rPh>
    <rPh sb="7" eb="11">
      <t>ＮＹＯ</t>
    </rPh>
    <rPh sb="11" eb="16">
      <t>ＴＡＫＡ</t>
    </rPh>
    <rPh sb="23" eb="24">
      <t>ハゲ</t>
    </rPh>
    <rPh sb="26" eb="32">
      <t>ＵＮＮＤＯ</t>
    </rPh>
    <phoneticPr fontId="47"/>
  </si>
  <si>
    <t>激しい運動をしてはいけないかもしれません。</t>
    <phoneticPr fontId="47"/>
  </si>
  <si>
    <t>　　　現状と目標の土俵が同じ</t>
    <rPh sb="3" eb="6">
      <t>ＧＥＮＮＪＹＯ</t>
    </rPh>
    <rPh sb="6" eb="9">
      <t>ＭＯＫＵＨＹＯ</t>
    </rPh>
    <rPh sb="9" eb="12">
      <t>ＤＯＨＹＯ</t>
    </rPh>
    <rPh sb="12" eb="14">
      <t>ＯＮＡＪ</t>
    </rPh>
    <phoneticPr fontId="47"/>
  </si>
  <si>
    <t>　　現状と目標の土俵が違う</t>
    <phoneticPr fontId="47"/>
  </si>
  <si>
    <t>目的の確認：</t>
    <rPh sb="0" eb="2">
      <t>モクテキ</t>
    </rPh>
    <rPh sb="3" eb="5">
      <t>カクニン</t>
    </rPh>
    <phoneticPr fontId="47"/>
  </si>
  <si>
    <t>健康になるため</t>
    <rPh sb="0" eb="3">
      <t>ケンコウ</t>
    </rPh>
    <phoneticPr fontId="47"/>
  </si>
  <si>
    <t>目標・理想の確認：</t>
    <rPh sb="0" eb="2">
      <t>モクヒョウ</t>
    </rPh>
    <rPh sb="3" eb="5">
      <t>リソウ</t>
    </rPh>
    <rPh sb="6" eb="8">
      <t>カクニン</t>
    </rPh>
    <phoneticPr fontId="47"/>
  </si>
  <si>
    <t>健康診断でオールA</t>
    <rPh sb="0" eb="5">
      <t>ケンコ</t>
    </rPh>
    <phoneticPr fontId="47"/>
  </si>
  <si>
    <t>現状の確認：</t>
    <rPh sb="0" eb="2">
      <t>ゲンジョウ</t>
    </rPh>
    <rPh sb="3" eb="5">
      <t>カクニン</t>
    </rPh>
    <phoneticPr fontId="47"/>
  </si>
  <si>
    <t>健康診断でAが17個 Bが3個</t>
    <rPh sb="0" eb="5">
      <t>ＫＥＮＮＫＯ</t>
    </rPh>
    <rPh sb="9" eb="10">
      <t>ＫＯ</t>
    </rPh>
    <rPh sb="14" eb="15">
      <t>ＫＯ</t>
    </rPh>
    <phoneticPr fontId="47"/>
  </si>
  <si>
    <t>太っています</t>
    <rPh sb="0" eb="6">
      <t>フトＴＴ</t>
    </rPh>
    <phoneticPr fontId="47"/>
  </si>
  <si>
    <t>問題の確認：</t>
    <rPh sb="0" eb="2">
      <t>モンダイ</t>
    </rPh>
    <rPh sb="3" eb="5">
      <t>カクニン</t>
    </rPh>
    <phoneticPr fontId="47"/>
  </si>
  <si>
    <t>Bが3個</t>
    <rPh sb="3" eb="4">
      <t>ＫＯ</t>
    </rPh>
    <phoneticPr fontId="47"/>
  </si>
  <si>
    <t>目標と現状は同じ土俵にないとギャップが生まれません。</t>
    <phoneticPr fontId="5"/>
  </si>
  <si>
    <t>BST富山販売㈱</t>
  </si>
  <si>
    <t>南九州地区本部</t>
  </si>
  <si>
    <t>26年3月16日（月）</t>
    <rPh sb="2" eb="3">
      <t>ネン</t>
    </rPh>
    <rPh sb="4" eb="5">
      <t>ガツ</t>
    </rPh>
    <rPh sb="7" eb="8">
      <t>ニチ</t>
    </rPh>
    <rPh sb="9" eb="10">
      <t>ゲツ</t>
    </rPh>
    <phoneticPr fontId="5"/>
  </si>
  <si>
    <t>26年3月12日（木）</t>
    <rPh sb="2" eb="3">
      <t>ネン</t>
    </rPh>
    <rPh sb="4" eb="5">
      <t>ガツ</t>
    </rPh>
    <rPh sb="7" eb="8">
      <t>ニチ</t>
    </rPh>
    <rPh sb="9" eb="10">
      <t>モク</t>
    </rPh>
    <phoneticPr fontId="5"/>
  </si>
  <si>
    <t>26年3月13日（金）</t>
    <rPh sb="2" eb="3">
      <t>ネン</t>
    </rPh>
    <rPh sb="4" eb="5">
      <t>ガツ</t>
    </rPh>
    <rPh sb="7" eb="8">
      <t>ニチ</t>
    </rPh>
    <rPh sb="9" eb="10">
      <t>キン</t>
    </rPh>
    <phoneticPr fontId="5"/>
  </si>
  <si>
    <t>9時～12時00分</t>
    <phoneticPr fontId="5"/>
  </si>
  <si>
    <t>6名</t>
    <rPh sb="1" eb="2">
      <t>メイ</t>
    </rPh>
    <phoneticPr fontId="5"/>
  </si>
  <si>
    <t>例えば「売上を増やしたい」→じゃあ「いくらぐらい上げたいのか？具体的数値は？」みたいな</t>
  </si>
  <si>
    <t>この限られた時間を更に価値あるものにしてもらいたいと思うので、よろしくお願いします。</t>
  </si>
  <si>
    <t>スペシャリスト編は3年目なので、受講姿勢はいつもながら素晴らしいと奥田さんから報告を受けて</t>
    <phoneticPr fontId="5"/>
  </si>
  <si>
    <t>います。</t>
    <phoneticPr fontId="5"/>
  </si>
  <si>
    <t>初年度のベーシック編においても、受講姿勢が素晴らしく、提出期限も遵守いただいていると</t>
    <phoneticPr fontId="5"/>
  </si>
  <si>
    <t>聞いています。</t>
    <phoneticPr fontId="5"/>
  </si>
  <si>
    <t>その取り組み姿勢に感謝いたします。</t>
    <phoneticPr fontId="5"/>
  </si>
  <si>
    <t>本日2点。毎回同じような話ですが、大事なことはそれ程変わらないので、振り返りの意味で</t>
    <phoneticPr fontId="5"/>
  </si>
  <si>
    <t>聞いて欲しいです。</t>
    <phoneticPr fontId="5"/>
  </si>
  <si>
    <t>ちょっとした差が、大きな差になります。奥田さんからのフィードバックシートにもあると</t>
    <phoneticPr fontId="5"/>
  </si>
  <si>
    <t>思います。</t>
    <phoneticPr fontId="5"/>
  </si>
  <si>
    <t>細かい点が積みあがると、それが結果的に大きな差になります。</t>
    <phoneticPr fontId="5"/>
  </si>
  <si>
    <t>奥田さんのその細かなこだわりが、受講後の成果に影響するので、意識して</t>
    <phoneticPr fontId="5"/>
  </si>
  <si>
    <t>受講して欲しいです。</t>
    <rPh sb="4" eb="5">
      <t>ホ</t>
    </rPh>
    <phoneticPr fontId="5"/>
  </si>
  <si>
    <t>遵守いただいていることは重要で、細かいところまでも遵守いただきたい。</t>
    <phoneticPr fontId="5"/>
  </si>
  <si>
    <t>積極的な参画意識で疑似体験を積んでいただきたい。</t>
    <rPh sb="14" eb="15">
      <t>ツ</t>
    </rPh>
    <phoneticPr fontId="5"/>
  </si>
  <si>
    <t>毎度お話していることです。</t>
    <phoneticPr fontId="5"/>
  </si>
  <si>
    <t>特にスペシャリスト編ではその狙いもあって、あえて少人数にもしています。</t>
    <phoneticPr fontId="5"/>
  </si>
  <si>
    <t>疑似体験というのは、周りの方の取組み・発表内容を他人事と思わず、</t>
    <phoneticPr fontId="5"/>
  </si>
  <si>
    <t>「自分だったらどうするかな」と常に考え、また積極的にご発言頂くことです。</t>
    <phoneticPr fontId="5"/>
  </si>
  <si>
    <t>人数が多いと意見しづらい部分もあると思うが、皆様の役割はCD法人の攻略であり、</t>
    <phoneticPr fontId="5"/>
  </si>
  <si>
    <t>仲間です。</t>
    <phoneticPr fontId="5"/>
  </si>
  <si>
    <t>毎度、同じようなことになりますが、大事なことはそれ程変わりませんので、何卒よろしくお願いします。</t>
    <phoneticPr fontId="5"/>
  </si>
  <si>
    <t>理想と現実の作り方。先方への課題意識を持たせるためのプロセスがと</t>
  </si>
  <si>
    <t>てもよく理解できました。 これらを意識の継続、アウトプットすることを意</t>
  </si>
  <si>
    <t>識して行動したいと思います。</t>
  </si>
  <si>
    <t>オープンレビューすることにより具体的なアドバイスが頂けて助かりました。</t>
    <phoneticPr fontId="5"/>
  </si>
  <si>
    <t>できない理由を探さず出来ることを探っていきます。 今回の講義で本質</t>
  </si>
  <si>
    <t>からブレていた部分は修正して取組みます。</t>
  </si>
  <si>
    <t>不安要素を取り払えた研修でした。ありがとうございました。</t>
    <phoneticPr fontId="5"/>
  </si>
  <si>
    <t>オープンレビューの時間が少なかったので、シナリオ修正の為にももう少し</t>
    <phoneticPr fontId="5"/>
  </si>
  <si>
    <t>時間があれば良かったです。</t>
    <phoneticPr fontId="5"/>
  </si>
  <si>
    <t>蓮岡 恵輔</t>
  </si>
  <si>
    <t>阿部　雄一</t>
  </si>
  <si>
    <t>新家　祥斗</t>
  </si>
  <si>
    <t>三重地区本部</t>
  </si>
  <si>
    <t>BST北大阪販売㈱</t>
  </si>
  <si>
    <t>山形地区本部</t>
  </si>
  <si>
    <t>東京地区本部</t>
    <phoneticPr fontId="5"/>
  </si>
  <si>
    <t>山口　照道</t>
    <phoneticPr fontId="5"/>
  </si>
  <si>
    <t>千葉地区本部</t>
    <phoneticPr fontId="5"/>
  </si>
  <si>
    <t>須賀　達則</t>
    <phoneticPr fontId="5"/>
  </si>
  <si>
    <t>広島地区本部</t>
    <phoneticPr fontId="5"/>
  </si>
  <si>
    <t>亀田　達也</t>
    <phoneticPr fontId="5"/>
  </si>
  <si>
    <t>仲野　誠</t>
    <phoneticPr fontId="5"/>
  </si>
  <si>
    <t>山本　祐樹</t>
    <phoneticPr fontId="5"/>
  </si>
  <si>
    <t>三田　晴朗</t>
    <phoneticPr fontId="5"/>
  </si>
  <si>
    <t>藤井　太地</t>
    <phoneticPr fontId="5"/>
  </si>
  <si>
    <t>白井　信輔</t>
    <phoneticPr fontId="5"/>
  </si>
  <si>
    <t>工藤　篤志</t>
    <phoneticPr fontId="5"/>
  </si>
  <si>
    <t>関口正昭</t>
    <phoneticPr fontId="5"/>
  </si>
  <si>
    <t>牧　陽平</t>
    <phoneticPr fontId="5"/>
  </si>
  <si>
    <t>黒川　裕司</t>
    <phoneticPr fontId="5"/>
  </si>
  <si>
    <t>渡部　紘生</t>
    <phoneticPr fontId="5"/>
  </si>
  <si>
    <t>土田　将太</t>
    <phoneticPr fontId="5"/>
  </si>
  <si>
    <r>
      <rPr>
        <b/>
        <sz val="22"/>
        <rFont val="Meiryo UI"/>
        <family val="3"/>
        <charset val="128"/>
      </rPr>
      <t>2026年度　</t>
    </r>
    <r>
      <rPr>
        <b/>
        <sz val="24"/>
        <rFont val="Meiryo UI"/>
        <family val="3"/>
        <charset val="128"/>
      </rPr>
      <t>『CDマスターアドバイザー育成研修③』</t>
    </r>
    <rPh sb="4" eb="5">
      <t>ネン</t>
    </rPh>
    <rPh sb="5" eb="6">
      <t>ド</t>
    </rPh>
    <rPh sb="20" eb="22">
      <t>イクセイ</t>
    </rPh>
    <rPh sb="22" eb="24">
      <t>ケンシュウ</t>
    </rPh>
    <phoneticPr fontId="6"/>
  </si>
  <si>
    <t>2026年アクションシート</t>
    <phoneticPr fontId="11"/>
  </si>
  <si>
    <t>本年はベーシック編とスペシャリスト編を受講頂いています。</t>
    <rPh sb="8" eb="9">
      <t>ヘン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</si>
</sst>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name val="ＭＳ Ｐゴシック"/>
      <family val="3"/>
      <charset val="128"/>
    </font>
    <font>
      <sz val="14"/>
      <name val="Meiryo UI"/>
      <family val="3"/>
      <charset val="128"/>
    </font>
    <font>
      <sz val="6"/>
      <name val="ＭＳ Ｐゴシック"/>
      <family val="2"/>
      <charset val="128"/>
    </font>
    <font>
      <sz val="6"/>
      <name val="ＭＳ Ｐゴシック"/>
      <family val="3"/>
      <charset val="128"/>
    </font>
    <font>
      <b/>
      <sz val="24"/>
      <name val="Meiryo UI"/>
      <family val="3"/>
      <charset val="128"/>
    </font>
    <font>
      <b/>
      <sz val="22"/>
      <name val="Meiryo UI"/>
      <family val="3"/>
      <charset val="128"/>
    </font>
    <font>
      <sz val="11"/>
      <name val="Meiryo UI"/>
      <family val="3"/>
      <charset val="128"/>
    </font>
    <font>
      <sz val="11"/>
      <color theme="1"/>
      <name val="Meiryo UI"/>
      <family val="3"/>
      <charset val="128"/>
    </font>
    <font>
      <sz val="6"/>
      <name val="游ゴシック"/>
      <family val="2"/>
      <charset val="128"/>
      <scheme val="minor"/>
    </font>
    <font>
      <sz val="10"/>
      <name val="Meiryo UI"/>
      <family val="3"/>
      <charset val="128"/>
    </font>
    <font>
      <sz val="12"/>
      <name val="Meiryo UI"/>
      <family val="3"/>
      <charset val="128"/>
    </font>
    <font>
      <b/>
      <sz val="10"/>
      <name val="Meiryo UI"/>
      <family val="3"/>
      <charset val="128"/>
    </font>
    <font>
      <sz val="9"/>
      <name val="Meiryo UI"/>
      <family val="3"/>
      <charset val="128"/>
    </font>
    <font>
      <b/>
      <sz val="11"/>
      <name val="Meiryo UI"/>
      <family val="3"/>
      <charset val="128"/>
    </font>
    <font>
      <b/>
      <sz val="11"/>
      <color rgb="FFFF0000"/>
      <name val="Meiryo UI"/>
      <family val="3"/>
      <charset val="128"/>
    </font>
    <font>
      <sz val="6"/>
      <name val="Meiryo UI"/>
      <family val="2"/>
      <charset val="128"/>
    </font>
    <font>
      <sz val="8"/>
      <name val="Meiryo UI"/>
      <family val="3"/>
      <charset val="128"/>
    </font>
    <font>
      <sz val="11"/>
      <color theme="0"/>
      <name val="Meiryo UI"/>
      <family val="3"/>
      <charset val="128"/>
    </font>
    <font>
      <sz val="11"/>
      <color rgb="FFFF0000"/>
      <name val="Meiryo UI"/>
      <family val="3"/>
      <charset val="128"/>
    </font>
    <font>
      <sz val="11"/>
      <color theme="1"/>
      <name val="游ゴシック"/>
      <family val="2"/>
      <charset val="128"/>
      <scheme val="minor"/>
    </font>
    <font>
      <b/>
      <sz val="16"/>
      <color theme="1"/>
      <name val="ＭＳ Ｐゴシック"/>
      <family val="3"/>
      <charset val="128"/>
    </font>
    <font>
      <sz val="11"/>
      <color theme="1"/>
      <name val="ＭＳ Ｐゴシック"/>
      <family val="3"/>
      <charset val="128"/>
    </font>
    <font>
      <b/>
      <u/>
      <sz val="11"/>
      <color theme="1"/>
      <name val="ＭＳ Ｐゴシック"/>
      <family val="3"/>
      <charset val="128"/>
    </font>
    <font>
      <b/>
      <sz val="11"/>
      <color theme="1"/>
      <name val="ＭＳ Ｐゴシック"/>
      <family val="3"/>
      <charset val="128"/>
    </font>
    <font>
      <b/>
      <u/>
      <sz val="11"/>
      <color rgb="FFFF0000"/>
      <name val="ＭＳ Ｐゴシック"/>
      <family val="3"/>
      <charset val="128"/>
    </font>
    <font>
      <sz val="11"/>
      <color theme="1"/>
      <name val="Meiryo UI"/>
      <family val="2"/>
      <charset val="128"/>
    </font>
    <font>
      <b/>
      <sz val="18"/>
      <color theme="1"/>
      <name val="Meiryo UI"/>
      <family val="3"/>
      <charset val="128"/>
    </font>
    <font>
      <b/>
      <u/>
      <sz val="11"/>
      <color rgb="FFFF0000"/>
      <name val="Meiryo UI"/>
      <family val="3"/>
      <charset val="128"/>
    </font>
    <font>
      <sz val="11"/>
      <color theme="0"/>
      <name val="Meiryo UI"/>
      <family val="2"/>
      <charset val="128"/>
    </font>
    <font>
      <b/>
      <sz val="11"/>
      <color theme="1"/>
      <name val="Meiryo UI"/>
      <family val="3"/>
      <charset val="128"/>
    </font>
    <font>
      <b/>
      <sz val="16"/>
      <color theme="1"/>
      <name val="Meiryo UI"/>
      <family val="3"/>
      <charset val="128"/>
    </font>
    <font>
      <sz val="11"/>
      <color rgb="FFFF0000"/>
      <name val="Meiryo UI"/>
      <family val="2"/>
      <charset val="128"/>
    </font>
    <font>
      <sz val="11"/>
      <name val="Meiryo UI"/>
      <family val="2"/>
      <charset val="128"/>
    </font>
    <font>
      <sz val="16"/>
      <color theme="1"/>
      <name val="Meiryo UI"/>
      <family val="2"/>
      <charset val="128"/>
    </font>
    <font>
      <sz val="10"/>
      <color theme="1"/>
      <name val="Meiryo UI"/>
      <family val="2"/>
      <charset val="128"/>
    </font>
    <font>
      <sz val="9.5"/>
      <color theme="1"/>
      <name val="Meiryo UI"/>
      <family val="2"/>
      <charset val="128"/>
    </font>
    <font>
      <sz val="9.5"/>
      <color theme="1"/>
      <name val="Meiryo UI"/>
      <family val="3"/>
      <charset val="128"/>
    </font>
    <font>
      <b/>
      <sz val="16"/>
      <color theme="1"/>
      <name val="游ゴシック"/>
      <family val="3"/>
      <charset val="128"/>
      <scheme val="minor"/>
    </font>
    <font>
      <sz val="11"/>
      <color theme="0"/>
      <name val="游ゴシック"/>
      <family val="2"/>
      <charset val="128"/>
      <scheme val="minor"/>
    </font>
    <font>
      <b/>
      <sz val="11"/>
      <color theme="0"/>
      <name val="游ゴシック"/>
      <family val="3"/>
      <charset val="128"/>
      <scheme val="minor"/>
    </font>
    <font>
      <sz val="8"/>
      <color rgb="FFFF0000"/>
      <name val="Meiryo UI"/>
      <family val="3"/>
      <charset val="128"/>
    </font>
    <font>
      <sz val="16"/>
      <name val="ＭＳ ゴシック"/>
      <family val="3"/>
      <charset val="128"/>
    </font>
    <font>
      <sz val="16"/>
      <color rgb="FFFF0000"/>
      <name val="ＭＳ ゴシック"/>
      <family val="3"/>
      <charset val="128"/>
    </font>
    <font>
      <sz val="9"/>
      <name val="ＭＳ Ｐゴシック"/>
      <family val="3"/>
      <charset val="128"/>
    </font>
    <font>
      <sz val="6"/>
      <name val="ＭＳ ゴシック"/>
      <family val="3"/>
      <charset val="128"/>
    </font>
    <font>
      <sz val="11"/>
      <name val="ＭＳ Ｐゴシック"/>
      <family val="2"/>
      <charset val="128"/>
    </font>
    <font>
      <b/>
      <sz val="9"/>
      <name val="游ゴシック"/>
      <family val="3"/>
      <charset val="128"/>
      <scheme val="minor"/>
    </font>
    <font>
      <sz val="9"/>
      <name val="游ゴシック"/>
      <family val="3"/>
      <charset val="128"/>
      <scheme val="minor"/>
    </font>
    <font>
      <sz val="9.5"/>
      <color theme="0"/>
      <name val="Meiryo UI"/>
      <family val="3"/>
      <charset val="128"/>
    </font>
    <font>
      <sz val="9.5"/>
      <color theme="0"/>
      <name val="Meiryo UI"/>
      <family val="2"/>
      <charset val="128"/>
    </font>
    <font>
      <sz val="9.5"/>
      <name val="Meiryo UI"/>
      <family val="3"/>
      <charset val="128"/>
    </font>
  </fonts>
  <fills count="14">
    <fill>
      <patternFill patternType="none"/>
    </fill>
    <fill>
      <patternFill patternType="gray125"/>
    </fill>
    <fill>
      <patternFill patternType="solid">
        <fgColor indexed="13"/>
        <bgColor indexed="64"/>
      </patternFill>
    </fill>
    <fill>
      <patternFill patternType="solid">
        <fgColor indexed="52"/>
        <bgColor indexed="64"/>
      </patternFill>
    </fill>
    <fill>
      <patternFill patternType="solid">
        <fgColor indexed="51"/>
        <bgColor indexed="64"/>
      </patternFill>
    </fill>
    <fill>
      <patternFill patternType="solid">
        <fgColor rgb="FFFFFF00"/>
        <bgColor indexed="64"/>
      </patternFill>
    </fill>
    <fill>
      <patternFill patternType="solid">
        <fgColor theme="9" tint="-0.249977111117893"/>
        <bgColor indexed="64"/>
      </patternFill>
    </fill>
    <fill>
      <patternFill patternType="solid">
        <fgColor indexed="53"/>
        <bgColor indexed="64"/>
      </patternFill>
    </fill>
    <fill>
      <patternFill patternType="solid">
        <fgColor rgb="FF0070C0"/>
        <bgColor indexed="64"/>
      </patternFill>
    </fill>
    <fill>
      <patternFill patternType="solid">
        <fgColor theme="7" tint="0.79998168889431442"/>
        <bgColor indexed="64"/>
      </patternFill>
    </fill>
    <fill>
      <patternFill patternType="solid">
        <fgColor theme="1"/>
        <bgColor indexed="64"/>
      </patternFill>
    </fill>
    <fill>
      <patternFill patternType="solid">
        <fgColor theme="0" tint="-0.249977111117893"/>
        <bgColor indexed="64"/>
      </patternFill>
    </fill>
    <fill>
      <patternFill patternType="solid">
        <fgColor theme="6"/>
        <bgColor indexed="64"/>
      </patternFill>
    </fill>
    <fill>
      <patternFill patternType="solid">
        <fgColor theme="0" tint="-0.14999847407452621"/>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alignment vertical="center"/>
    </xf>
    <xf numFmtId="0" fontId="3" fillId="0" borderId="0">
      <alignment vertical="center"/>
    </xf>
    <xf numFmtId="38" fontId="22" fillId="0" borderId="0" applyFont="0" applyFill="0" applyBorder="0" applyAlignment="0" applyProtection="0">
      <alignment vertical="center"/>
    </xf>
    <xf numFmtId="0" fontId="1" fillId="0" borderId="0">
      <alignment vertical="center"/>
    </xf>
    <xf numFmtId="0" fontId="28" fillId="0" borderId="0">
      <alignment vertical="center"/>
    </xf>
    <xf numFmtId="0" fontId="22" fillId="0" borderId="0">
      <alignment vertical="center"/>
    </xf>
    <xf numFmtId="0" fontId="48" fillId="0" borderId="0">
      <alignment vertical="center"/>
    </xf>
  </cellStyleXfs>
  <cellXfs count="203">
    <xf numFmtId="0" fontId="0" fillId="0" borderId="0" xfId="0">
      <alignment vertical="center"/>
    </xf>
    <xf numFmtId="0" fontId="4" fillId="0" borderId="0" xfId="1" applyFont="1">
      <alignment vertical="center"/>
    </xf>
    <xf numFmtId="0" fontId="9" fillId="0" borderId="0" xfId="1" applyFont="1">
      <alignment vertical="center"/>
    </xf>
    <xf numFmtId="49" fontId="9" fillId="0" borderId="0" xfId="1" applyNumberFormat="1" applyFont="1">
      <alignment vertical="center"/>
    </xf>
    <xf numFmtId="0" fontId="12" fillId="0" borderId="0" xfId="1" applyFont="1">
      <alignment vertical="center"/>
    </xf>
    <xf numFmtId="0" fontId="12" fillId="3" borderId="0" xfId="1" applyFont="1" applyFill="1">
      <alignment vertical="center"/>
    </xf>
    <xf numFmtId="0" fontId="12" fillId="0" borderId="4" xfId="1" applyFont="1" applyBorder="1">
      <alignment vertical="center"/>
    </xf>
    <xf numFmtId="0" fontId="13" fillId="0" borderId="5" xfId="1" applyFont="1" applyBorder="1">
      <alignment vertical="center"/>
    </xf>
    <xf numFmtId="0" fontId="12" fillId="0" borderId="5" xfId="1" applyFont="1" applyBorder="1">
      <alignment vertical="center"/>
    </xf>
    <xf numFmtId="0" fontId="12" fillId="0" borderId="6" xfId="1" applyFont="1" applyBorder="1">
      <alignment vertical="center"/>
    </xf>
    <xf numFmtId="0" fontId="12" fillId="0" borderId="7" xfId="1" applyFont="1" applyBorder="1">
      <alignment vertical="center"/>
    </xf>
    <xf numFmtId="0" fontId="13" fillId="0" borderId="0" xfId="1" applyFont="1">
      <alignment vertical="center"/>
    </xf>
    <xf numFmtId="0" fontId="12" fillId="0" borderId="8" xfId="1" applyFont="1" applyBorder="1">
      <alignment vertical="center"/>
    </xf>
    <xf numFmtId="0" fontId="12" fillId="6" borderId="0" xfId="1" applyFont="1" applyFill="1">
      <alignment vertical="center"/>
    </xf>
    <xf numFmtId="0" fontId="14" fillId="0" borderId="0" xfId="1" applyFont="1">
      <alignment vertical="center"/>
    </xf>
    <xf numFmtId="0" fontId="12" fillId="0" borderId="9" xfId="1" applyFont="1" applyBorder="1">
      <alignment vertical="center"/>
    </xf>
    <xf numFmtId="0" fontId="12" fillId="0" borderId="10" xfId="1" applyFont="1" applyBorder="1">
      <alignment vertical="center"/>
    </xf>
    <xf numFmtId="0" fontId="13" fillId="0" borderId="10" xfId="1" applyFont="1" applyBorder="1">
      <alignment vertical="center"/>
    </xf>
    <xf numFmtId="0" fontId="12" fillId="0" borderId="11" xfId="1" applyFont="1" applyBorder="1">
      <alignment vertical="center"/>
    </xf>
    <xf numFmtId="0" fontId="9" fillId="0" borderId="2" xfId="1" applyFont="1" applyBorder="1">
      <alignment vertical="center"/>
    </xf>
    <xf numFmtId="0" fontId="9" fillId="4" borderId="2" xfId="1" applyFont="1" applyFill="1" applyBorder="1" applyAlignment="1">
      <alignment horizontal="centerContinuous" vertical="center"/>
    </xf>
    <xf numFmtId="0" fontId="9" fillId="0" borderId="4" xfId="1" applyFont="1" applyBorder="1" applyAlignment="1">
      <alignment horizontal="center" vertical="center"/>
    </xf>
    <xf numFmtId="0" fontId="9" fillId="0" borderId="6" xfId="1" applyFont="1" applyBorder="1" applyAlignment="1">
      <alignment horizontal="center" vertical="center"/>
    </xf>
    <xf numFmtId="0" fontId="16" fillId="0" borderId="5" xfId="1" applyFont="1" applyBorder="1" applyAlignment="1">
      <alignment horizontal="left" vertical="center"/>
    </xf>
    <xf numFmtId="0" fontId="9" fillId="0" borderId="5" xfId="1" applyFont="1" applyBorder="1" applyAlignment="1">
      <alignment horizontal="centerContinuous" vertical="center"/>
    </xf>
    <xf numFmtId="0" fontId="9" fillId="0" borderId="5" xfId="1" applyFont="1" applyBorder="1" applyAlignment="1">
      <alignment horizontal="center" vertical="center"/>
    </xf>
    <xf numFmtId="0" fontId="9" fillId="0" borderId="9" xfId="1" applyFont="1" applyBorder="1" applyAlignment="1">
      <alignment horizontal="center" vertical="center"/>
    </xf>
    <xf numFmtId="0" fontId="9" fillId="0" borderId="11" xfId="1" applyFont="1" applyBorder="1" applyAlignment="1">
      <alignment horizontal="center" vertical="center"/>
    </xf>
    <xf numFmtId="0" fontId="17" fillId="0" borderId="10" xfId="1" applyFont="1" applyBorder="1" applyAlignment="1">
      <alignment horizontal="left" vertical="center"/>
    </xf>
    <xf numFmtId="0" fontId="9" fillId="0" borderId="10" xfId="1" applyFont="1" applyBorder="1" applyAlignment="1">
      <alignment horizontal="centerContinuous" vertical="center"/>
    </xf>
    <xf numFmtId="0" fontId="9" fillId="0" borderId="10" xfId="1" applyFont="1" applyBorder="1" applyAlignment="1">
      <alignment horizontal="center" vertical="center"/>
    </xf>
    <xf numFmtId="0" fontId="9" fillId="4" borderId="0" xfId="1" applyFont="1" applyFill="1">
      <alignment vertical="center"/>
    </xf>
    <xf numFmtId="0" fontId="12" fillId="4" borderId="0" xfId="1" applyFont="1" applyFill="1">
      <alignment vertical="center"/>
    </xf>
    <xf numFmtId="0" fontId="9" fillId="4" borderId="7" xfId="1" applyFont="1" applyFill="1" applyBorder="1">
      <alignment vertical="center"/>
    </xf>
    <xf numFmtId="0" fontId="15" fillId="4" borderId="8" xfId="1" applyFont="1" applyFill="1" applyBorder="1">
      <alignment vertical="center"/>
    </xf>
    <xf numFmtId="0" fontId="16" fillId="0" borderId="0" xfId="1" applyFont="1">
      <alignment vertical="center"/>
    </xf>
    <xf numFmtId="0" fontId="19" fillId="0" borderId="7" xfId="1" applyFont="1" applyBorder="1">
      <alignment vertical="center"/>
    </xf>
    <xf numFmtId="0" fontId="19" fillId="0" borderId="0" xfId="1" applyFont="1">
      <alignment vertical="center"/>
    </xf>
    <xf numFmtId="0" fontId="19" fillId="0" borderId="8" xfId="1" applyFont="1" applyBorder="1">
      <alignment vertical="center"/>
    </xf>
    <xf numFmtId="0" fontId="9" fillId="0" borderId="0" xfId="1" applyFont="1" applyAlignment="1">
      <alignment horizontal="center" vertical="center"/>
    </xf>
    <xf numFmtId="0" fontId="15" fillId="0" borderId="0" xfId="1" applyFont="1">
      <alignment vertical="center"/>
    </xf>
    <xf numFmtId="0" fontId="12" fillId="0" borderId="0" xfId="1" applyFont="1" applyAlignment="1">
      <alignment horizontal="center" vertical="center"/>
    </xf>
    <xf numFmtId="0" fontId="12" fillId="7" borderId="0" xfId="1" applyFont="1" applyFill="1">
      <alignment vertical="center"/>
    </xf>
    <xf numFmtId="0" fontId="9" fillId="7" borderId="0" xfId="1" applyFont="1" applyFill="1">
      <alignment vertical="center"/>
    </xf>
    <xf numFmtId="20" fontId="9" fillId="0" borderId="7" xfId="1" applyNumberFormat="1" applyFont="1" applyBorder="1" applyAlignment="1">
      <alignment horizontal="center" vertical="center" textRotation="255"/>
    </xf>
    <xf numFmtId="0" fontId="9" fillId="0" borderId="0" xfId="1" applyFont="1" applyAlignment="1">
      <alignment horizontal="center" vertical="center" textRotation="255"/>
    </xf>
    <xf numFmtId="0" fontId="9" fillId="0" borderId="8" xfId="1" applyFont="1" applyBorder="1" applyAlignment="1">
      <alignment horizontal="center" vertical="center" textRotation="255"/>
    </xf>
    <xf numFmtId="0" fontId="9" fillId="0" borderId="7" xfId="1" applyFont="1" applyBorder="1" applyAlignment="1">
      <alignment horizontal="center" vertical="center"/>
    </xf>
    <xf numFmtId="0" fontId="9" fillId="0" borderId="8" xfId="1" applyFont="1" applyBorder="1" applyAlignment="1">
      <alignment horizontal="center" vertical="center"/>
    </xf>
    <xf numFmtId="20" fontId="9" fillId="0" borderId="7" xfId="1" applyNumberFormat="1" applyFont="1" applyBorder="1" applyAlignment="1">
      <alignment horizontal="center" vertical="center"/>
    </xf>
    <xf numFmtId="0" fontId="21" fillId="0" borderId="0" xfId="1" applyFont="1">
      <alignment vertical="center"/>
    </xf>
    <xf numFmtId="0" fontId="15" fillId="0" borderId="0" xfId="1" applyFont="1" applyAlignment="1">
      <alignment horizontal="center" vertical="center"/>
    </xf>
    <xf numFmtId="0" fontId="16" fillId="0" borderId="7" xfId="1" applyFont="1" applyBorder="1">
      <alignment vertical="center"/>
    </xf>
    <xf numFmtId="20" fontId="9" fillId="0" borderId="0" xfId="1" applyNumberFormat="1" applyFont="1" applyAlignment="1">
      <alignment vertical="center" textRotation="255"/>
    </xf>
    <xf numFmtId="20" fontId="9" fillId="0" borderId="7" xfId="1" applyNumberFormat="1" applyFont="1" applyBorder="1" applyAlignment="1">
      <alignment vertical="center" textRotation="255"/>
    </xf>
    <xf numFmtId="20" fontId="9" fillId="0" borderId="8" xfId="1" applyNumberFormat="1" applyFont="1" applyBorder="1" applyAlignment="1">
      <alignment vertical="center" textRotation="255"/>
    </xf>
    <xf numFmtId="0" fontId="15" fillId="0" borderId="7" xfId="1" applyFont="1" applyBorder="1">
      <alignment vertical="center"/>
    </xf>
    <xf numFmtId="20" fontId="9" fillId="0" borderId="8" xfId="1" applyNumberFormat="1" applyFont="1" applyBorder="1" applyAlignment="1">
      <alignment horizontal="center" vertical="center"/>
    </xf>
    <xf numFmtId="0" fontId="9" fillId="4" borderId="0" xfId="1" applyFont="1" applyFill="1" applyAlignment="1">
      <alignment horizontal="center" vertical="center"/>
    </xf>
    <xf numFmtId="0" fontId="9" fillId="4" borderId="8" xfId="1" applyFont="1" applyFill="1" applyBorder="1">
      <alignment vertical="center"/>
    </xf>
    <xf numFmtId="20" fontId="9" fillId="0" borderId="7" xfId="1" applyNumberFormat="1" applyFont="1" applyBorder="1">
      <alignment vertical="center"/>
    </xf>
    <xf numFmtId="20" fontId="9" fillId="0" borderId="0" xfId="1" applyNumberFormat="1" applyFont="1">
      <alignment vertical="center"/>
    </xf>
    <xf numFmtId="20" fontId="9" fillId="0" borderId="8" xfId="1" applyNumberFormat="1" applyFont="1" applyBorder="1">
      <alignment vertical="center"/>
    </xf>
    <xf numFmtId="0" fontId="9" fillId="0" borderId="8" xfId="1" applyFont="1" applyBorder="1">
      <alignment vertical="center"/>
    </xf>
    <xf numFmtId="0" fontId="9" fillId="0" borderId="7" xfId="1" applyFont="1" applyBorder="1">
      <alignment vertical="center"/>
    </xf>
    <xf numFmtId="0" fontId="12" fillId="0" borderId="0" xfId="1" applyFont="1" applyAlignment="1">
      <alignment horizontal="left" vertical="center"/>
    </xf>
    <xf numFmtId="0" fontId="9" fillId="4" borderId="3" xfId="1" applyFont="1" applyFill="1" applyBorder="1">
      <alignment vertical="center"/>
    </xf>
    <xf numFmtId="0" fontId="9" fillId="0" borderId="10" xfId="1" applyFont="1" applyBorder="1">
      <alignment vertical="center"/>
    </xf>
    <xf numFmtId="0" fontId="19" fillId="0" borderId="9" xfId="1" applyFont="1" applyBorder="1">
      <alignment vertical="center"/>
    </xf>
    <xf numFmtId="0" fontId="19" fillId="0" borderId="10" xfId="1" applyFont="1" applyBorder="1">
      <alignment vertical="center"/>
    </xf>
    <xf numFmtId="0" fontId="19" fillId="0" borderId="11" xfId="1" applyFont="1" applyBorder="1">
      <alignment vertical="center"/>
    </xf>
    <xf numFmtId="38" fontId="9" fillId="0" borderId="0" xfId="2" applyFont="1">
      <alignment vertical="center"/>
    </xf>
    <xf numFmtId="0" fontId="15" fillId="0" borderId="0" xfId="1" applyFont="1" applyAlignment="1">
      <alignment horizontal="right" vertical="center"/>
    </xf>
    <xf numFmtId="0" fontId="23" fillId="0" borderId="0" xfId="3" applyFont="1">
      <alignment vertical="center"/>
    </xf>
    <xf numFmtId="0" fontId="1" fillId="0" borderId="0" xfId="3">
      <alignment vertical="center"/>
    </xf>
    <xf numFmtId="0" fontId="24" fillId="0" borderId="0" xfId="3" applyFont="1">
      <alignment vertical="center"/>
    </xf>
    <xf numFmtId="0" fontId="1" fillId="0" borderId="12" xfId="3" applyBorder="1">
      <alignment vertical="center"/>
    </xf>
    <xf numFmtId="0" fontId="1" fillId="0" borderId="13" xfId="3" applyBorder="1">
      <alignment vertical="center"/>
    </xf>
    <xf numFmtId="0" fontId="1" fillId="0" borderId="14" xfId="3" applyBorder="1">
      <alignment vertical="center"/>
    </xf>
    <xf numFmtId="0" fontId="25" fillId="0" borderId="0" xfId="3" applyFont="1">
      <alignment vertical="center"/>
    </xf>
    <xf numFmtId="0" fontId="1" fillId="9" borderId="0" xfId="3" applyFill="1">
      <alignment vertical="center"/>
    </xf>
    <xf numFmtId="0" fontId="2" fillId="10" borderId="0" xfId="3" applyFont="1" applyFill="1">
      <alignment vertical="center"/>
    </xf>
    <xf numFmtId="0" fontId="1" fillId="5" borderId="0" xfId="3" applyFill="1">
      <alignment vertical="center"/>
    </xf>
    <xf numFmtId="0" fontId="23" fillId="0" borderId="0" xfId="0" applyFont="1">
      <alignment vertical="center"/>
    </xf>
    <xf numFmtId="0" fontId="26" fillId="0" borderId="0" xfId="0" applyFont="1">
      <alignment vertical="center"/>
    </xf>
    <xf numFmtId="0" fontId="29" fillId="0" borderId="0" xfId="4" applyFont="1">
      <alignment vertical="center"/>
    </xf>
    <xf numFmtId="0" fontId="28" fillId="0" borderId="0" xfId="4">
      <alignment vertical="center"/>
    </xf>
    <xf numFmtId="0" fontId="30" fillId="0" borderId="0" xfId="4" applyFont="1">
      <alignment vertical="center"/>
    </xf>
    <xf numFmtId="0" fontId="31" fillId="10" borderId="15" xfId="4" applyFont="1" applyFill="1" applyBorder="1">
      <alignment vertical="center"/>
    </xf>
    <xf numFmtId="0" fontId="20" fillId="10" borderId="16" xfId="4" applyFont="1" applyFill="1" applyBorder="1">
      <alignment vertical="center"/>
    </xf>
    <xf numFmtId="0" fontId="20" fillId="10" borderId="17" xfId="4" applyFont="1" applyFill="1" applyBorder="1">
      <alignment vertical="center"/>
    </xf>
    <xf numFmtId="0" fontId="28" fillId="0" borderId="16" xfId="4" applyBorder="1">
      <alignment vertical="center"/>
    </xf>
    <xf numFmtId="0" fontId="28" fillId="0" borderId="17" xfId="4" applyBorder="1">
      <alignment vertical="center"/>
    </xf>
    <xf numFmtId="0" fontId="28" fillId="0" borderId="15" xfId="4" applyBorder="1">
      <alignment vertical="center"/>
    </xf>
    <xf numFmtId="0" fontId="28" fillId="0" borderId="18" xfId="4" applyBorder="1">
      <alignment vertical="center"/>
    </xf>
    <xf numFmtId="0" fontId="28" fillId="0" borderId="19" xfId="4" applyBorder="1">
      <alignment vertical="center"/>
    </xf>
    <xf numFmtId="0" fontId="28" fillId="0" borderId="20" xfId="4" applyBorder="1">
      <alignment vertical="center"/>
    </xf>
    <xf numFmtId="0" fontId="28" fillId="0" borderId="21" xfId="4" applyBorder="1">
      <alignment vertical="center"/>
    </xf>
    <xf numFmtId="0" fontId="28" fillId="0" borderId="22" xfId="4" applyBorder="1">
      <alignment vertical="center"/>
    </xf>
    <xf numFmtId="0" fontId="32" fillId="0" borderId="0" xfId="4" applyFont="1">
      <alignment vertical="center"/>
    </xf>
    <xf numFmtId="0" fontId="33" fillId="0" borderId="0" xfId="4" applyFont="1">
      <alignment vertical="center"/>
    </xf>
    <xf numFmtId="0" fontId="34" fillId="0" borderId="0" xfId="4" applyFont="1">
      <alignment vertical="center"/>
    </xf>
    <xf numFmtId="0" fontId="35" fillId="0" borderId="0" xfId="4" applyFont="1">
      <alignment vertical="center"/>
    </xf>
    <xf numFmtId="0" fontId="9" fillId="0" borderId="0" xfId="4" applyFont="1">
      <alignment vertical="center"/>
    </xf>
    <xf numFmtId="0" fontId="28" fillId="0" borderId="23" xfId="4" applyBorder="1">
      <alignment vertical="center"/>
    </xf>
    <xf numFmtId="0" fontId="9" fillId="0" borderId="23" xfId="4" applyFont="1" applyBorder="1">
      <alignment vertical="center"/>
    </xf>
    <xf numFmtId="0" fontId="35" fillId="0" borderId="15" xfId="4" applyFont="1" applyBorder="1">
      <alignment vertical="center"/>
    </xf>
    <xf numFmtId="0" fontId="35" fillId="0" borderId="20" xfId="4" applyFont="1" applyBorder="1">
      <alignment vertical="center"/>
    </xf>
    <xf numFmtId="0" fontId="31" fillId="10" borderId="12" xfId="4" applyFont="1" applyFill="1" applyBorder="1" applyAlignment="1">
      <alignment horizontal="centerContinuous" vertical="center"/>
    </xf>
    <xf numFmtId="0" fontId="20" fillId="10" borderId="13" xfId="4" applyFont="1" applyFill="1" applyBorder="1" applyAlignment="1">
      <alignment horizontal="centerContinuous" vertical="center"/>
    </xf>
    <xf numFmtId="0" fontId="20" fillId="10" borderId="24" xfId="4" applyFont="1" applyFill="1" applyBorder="1" applyAlignment="1">
      <alignment horizontal="centerContinuous" vertical="center"/>
    </xf>
    <xf numFmtId="0" fontId="20" fillId="10" borderId="25" xfId="4" applyFont="1" applyFill="1" applyBorder="1" applyAlignment="1">
      <alignment horizontal="centerContinuous" vertical="center"/>
    </xf>
    <xf numFmtId="0" fontId="20" fillId="10" borderId="14" xfId="4" applyFont="1" applyFill="1" applyBorder="1" applyAlignment="1">
      <alignment horizontal="centerContinuous" vertical="center"/>
    </xf>
    <xf numFmtId="0" fontId="28" fillId="0" borderId="12" xfId="4" applyBorder="1">
      <alignment vertical="center"/>
    </xf>
    <xf numFmtId="0" fontId="28" fillId="0" borderId="13" xfId="4" applyBorder="1">
      <alignment vertical="center"/>
    </xf>
    <xf numFmtId="0" fontId="28" fillId="0" borderId="14" xfId="4" applyBorder="1">
      <alignment vertical="center"/>
    </xf>
    <xf numFmtId="0" fontId="28" fillId="0" borderId="26" xfId="4" applyBorder="1">
      <alignment vertical="center"/>
    </xf>
    <xf numFmtId="0" fontId="36" fillId="0" borderId="0" xfId="4" applyFont="1">
      <alignment vertical="center"/>
    </xf>
    <xf numFmtId="0" fontId="37" fillId="0" borderId="15" xfId="4" applyFont="1" applyBorder="1">
      <alignment vertical="center"/>
    </xf>
    <xf numFmtId="0" fontId="37" fillId="0" borderId="16" xfId="4" applyFont="1" applyBorder="1">
      <alignment vertical="center"/>
    </xf>
    <xf numFmtId="0" fontId="37" fillId="0" borderId="17" xfId="4" applyFont="1" applyBorder="1">
      <alignment vertical="center"/>
    </xf>
    <xf numFmtId="0" fontId="37" fillId="0" borderId="0" xfId="4" applyFont="1">
      <alignment vertical="center"/>
    </xf>
    <xf numFmtId="0" fontId="38" fillId="11" borderId="13" xfId="4" applyFont="1" applyFill="1" applyBorder="1">
      <alignment vertical="center"/>
    </xf>
    <xf numFmtId="0" fontId="39" fillId="0" borderId="13" xfId="4" applyFont="1" applyBorder="1">
      <alignment vertical="center"/>
    </xf>
    <xf numFmtId="0" fontId="39" fillId="0" borderId="14" xfId="4" applyFont="1" applyBorder="1">
      <alignment vertical="center"/>
    </xf>
    <xf numFmtId="0" fontId="40" fillId="0" borderId="0" xfId="5" applyFont="1">
      <alignment vertical="center"/>
    </xf>
    <xf numFmtId="0" fontId="22" fillId="0" borderId="0" xfId="5">
      <alignment vertical="center"/>
    </xf>
    <xf numFmtId="0" fontId="41" fillId="10" borderId="0" xfId="5" applyFont="1" applyFill="1">
      <alignment vertical="center"/>
    </xf>
    <xf numFmtId="0" fontId="42" fillId="10" borderId="0" xfId="5" applyFont="1" applyFill="1">
      <alignment vertical="center"/>
    </xf>
    <xf numFmtId="0" fontId="0" fillId="0" borderId="0" xfId="3" applyFont="1">
      <alignment vertical="center"/>
    </xf>
    <xf numFmtId="0" fontId="0" fillId="12" borderId="12" xfId="3" applyFont="1" applyFill="1" applyBorder="1">
      <alignment vertical="center"/>
    </xf>
    <xf numFmtId="0" fontId="1" fillId="12" borderId="13" xfId="3" applyFill="1" applyBorder="1">
      <alignment vertical="center"/>
    </xf>
    <xf numFmtId="0" fontId="0" fillId="0" borderId="13" xfId="3" applyFont="1" applyBorder="1">
      <alignment vertical="center"/>
    </xf>
    <xf numFmtId="0" fontId="43" fillId="0" borderId="0" xfId="1" applyFont="1">
      <alignment vertical="center"/>
    </xf>
    <xf numFmtId="0" fontId="44" fillId="0" borderId="0" xfId="5" applyFont="1">
      <alignment vertical="center"/>
    </xf>
    <xf numFmtId="0" fontId="0" fillId="13" borderId="12" xfId="3" applyFont="1" applyFill="1" applyBorder="1">
      <alignment vertical="center"/>
    </xf>
    <xf numFmtId="0" fontId="1" fillId="13" borderId="13" xfId="3" applyFill="1" applyBorder="1">
      <alignment vertical="center"/>
    </xf>
    <xf numFmtId="0" fontId="1" fillId="13" borderId="14" xfId="3" applyFill="1" applyBorder="1">
      <alignment vertical="center"/>
    </xf>
    <xf numFmtId="0" fontId="0" fillId="13" borderId="13" xfId="3" applyFont="1" applyFill="1" applyBorder="1">
      <alignment vertical="center"/>
    </xf>
    <xf numFmtId="0" fontId="0" fillId="0" borderId="12" xfId="3" applyFont="1" applyBorder="1">
      <alignment vertical="center"/>
    </xf>
    <xf numFmtId="0" fontId="0" fillId="0" borderId="14" xfId="3" applyFont="1" applyBorder="1" applyAlignment="1">
      <alignment horizontal="right" vertical="center"/>
    </xf>
    <xf numFmtId="0" fontId="0" fillId="13" borderId="14" xfId="3" applyFont="1" applyFill="1" applyBorder="1" applyAlignment="1">
      <alignment horizontal="right" vertical="center"/>
    </xf>
    <xf numFmtId="0" fontId="34" fillId="5" borderId="0" xfId="4" applyFont="1" applyFill="1">
      <alignment vertical="center"/>
    </xf>
    <xf numFmtId="0" fontId="21" fillId="5" borderId="0" xfId="4" applyFont="1" applyFill="1">
      <alignment vertical="center"/>
    </xf>
    <xf numFmtId="0" fontId="46" fillId="0" borderId="0" xfId="0" applyFont="1">
      <alignment vertical="center"/>
    </xf>
    <xf numFmtId="0" fontId="46" fillId="0" borderId="12" xfId="0" applyFont="1" applyBorder="1">
      <alignment vertical="center"/>
    </xf>
    <xf numFmtId="0" fontId="46" fillId="0" borderId="13" xfId="0" applyFont="1" applyBorder="1">
      <alignment vertical="center"/>
    </xf>
    <xf numFmtId="0" fontId="46" fillId="0" borderId="14" xfId="0" applyFont="1" applyBorder="1">
      <alignment vertical="center"/>
    </xf>
    <xf numFmtId="0" fontId="46" fillId="0" borderId="18" xfId="0" applyFont="1" applyBorder="1">
      <alignment vertical="center"/>
    </xf>
    <xf numFmtId="0" fontId="46" fillId="0" borderId="19" xfId="0" applyFont="1" applyBorder="1">
      <alignment vertical="center"/>
    </xf>
    <xf numFmtId="0" fontId="46" fillId="0" borderId="0" xfId="0" quotePrefix="1" applyFont="1">
      <alignment vertical="center"/>
    </xf>
    <xf numFmtId="0" fontId="46" fillId="0" borderId="20" xfId="0" applyFont="1" applyBorder="1">
      <alignment vertical="center"/>
    </xf>
    <xf numFmtId="0" fontId="46" fillId="0" borderId="21" xfId="0" applyFont="1" applyBorder="1">
      <alignment vertical="center"/>
    </xf>
    <xf numFmtId="0" fontId="46" fillId="0" borderId="22" xfId="0" applyFont="1" applyBorder="1">
      <alignment vertical="center"/>
    </xf>
    <xf numFmtId="0" fontId="49" fillId="0" borderId="0" xfId="6" applyFont="1">
      <alignment vertical="center"/>
    </xf>
    <xf numFmtId="0" fontId="50" fillId="0" borderId="0" xfId="6" applyFont="1">
      <alignment vertical="center"/>
    </xf>
    <xf numFmtId="0" fontId="46" fillId="0" borderId="15" xfId="0" applyFont="1" applyBorder="1">
      <alignment vertical="center"/>
    </xf>
    <xf numFmtId="0" fontId="46" fillId="0" borderId="16" xfId="0" applyFont="1" applyBorder="1">
      <alignment vertical="center"/>
    </xf>
    <xf numFmtId="0" fontId="52" fillId="11" borderId="13" xfId="4" applyFont="1" applyFill="1" applyBorder="1">
      <alignment vertical="center"/>
    </xf>
    <xf numFmtId="0" fontId="51" fillId="11" borderId="13" xfId="4" applyFont="1" applyFill="1" applyBorder="1">
      <alignment vertical="center"/>
    </xf>
    <xf numFmtId="0" fontId="0" fillId="0" borderId="0" xfId="3" applyFont="1" applyAlignment="1">
      <alignment horizontal="right" vertical="center"/>
    </xf>
    <xf numFmtId="0" fontId="53" fillId="11" borderId="13" xfId="4" applyFont="1" applyFill="1" applyBorder="1">
      <alignment vertical="center"/>
    </xf>
    <xf numFmtId="0" fontId="53" fillId="0" borderId="13" xfId="4" applyFont="1" applyBorder="1">
      <alignment vertical="center"/>
    </xf>
    <xf numFmtId="0" fontId="53" fillId="0" borderId="14" xfId="4" applyFont="1" applyBorder="1">
      <alignment vertical="center"/>
    </xf>
    <xf numFmtId="0" fontId="10" fillId="2" borderId="0" xfId="1" applyFont="1" applyFill="1" applyAlignment="1">
      <alignment horizontal="center" vertical="center"/>
    </xf>
    <xf numFmtId="0" fontId="9" fillId="2" borderId="0" xfId="1" applyFont="1" applyFill="1" applyAlignment="1">
      <alignment horizontal="center" vertical="center"/>
    </xf>
    <xf numFmtId="20" fontId="9" fillId="0" borderId="7" xfId="1" applyNumberFormat="1" applyFont="1" applyBorder="1" applyAlignment="1">
      <alignment horizontal="center" vertical="center"/>
    </xf>
    <xf numFmtId="0" fontId="9" fillId="0" borderId="0" xfId="1" applyFont="1" applyAlignment="1">
      <alignment horizontal="center" vertical="center"/>
    </xf>
    <xf numFmtId="0" fontId="9" fillId="0" borderId="8" xfId="1" applyFont="1" applyBorder="1" applyAlignment="1">
      <alignment horizontal="center" vertical="center"/>
    </xf>
    <xf numFmtId="20" fontId="17" fillId="0" borderId="9" xfId="1" applyNumberFormat="1" applyFont="1" applyBorder="1" applyAlignment="1">
      <alignment horizontal="center" vertical="center"/>
    </xf>
    <xf numFmtId="20" fontId="17" fillId="0" borderId="10" xfId="1" applyNumberFormat="1" applyFont="1" applyBorder="1" applyAlignment="1">
      <alignment horizontal="center" vertical="center"/>
    </xf>
    <xf numFmtId="20" fontId="17" fillId="0" borderId="11" xfId="1" applyNumberFormat="1" applyFont="1" applyBorder="1" applyAlignment="1">
      <alignment horizontal="center" vertical="center"/>
    </xf>
    <xf numFmtId="20" fontId="9" fillId="4" borderId="4" xfId="1" applyNumberFormat="1" applyFont="1" applyFill="1" applyBorder="1" applyAlignment="1">
      <alignment horizontal="center" vertical="center"/>
    </xf>
    <xf numFmtId="0" fontId="9" fillId="4" borderId="5" xfId="1" applyFont="1" applyFill="1" applyBorder="1" applyAlignment="1">
      <alignment horizontal="center" vertical="center"/>
    </xf>
    <xf numFmtId="0" fontId="9" fillId="4" borderId="6" xfId="1" applyFont="1" applyFill="1" applyBorder="1" applyAlignment="1">
      <alignment horizontal="center" vertical="center"/>
    </xf>
    <xf numFmtId="0" fontId="19" fillId="4" borderId="7" xfId="1" applyFont="1" applyFill="1" applyBorder="1" applyAlignment="1">
      <alignment horizontal="center" vertical="center"/>
    </xf>
    <xf numFmtId="0" fontId="19" fillId="4" borderId="8" xfId="1" applyFont="1" applyFill="1" applyBorder="1" applyAlignment="1">
      <alignment horizontal="center" vertical="center"/>
    </xf>
    <xf numFmtId="0" fontId="12" fillId="5" borderId="0" xfId="1" applyFont="1" applyFill="1" applyAlignment="1">
      <alignment horizontal="left" vertical="center"/>
    </xf>
    <xf numFmtId="0" fontId="15" fillId="4" borderId="1" xfId="1" applyFont="1" applyFill="1" applyBorder="1" applyAlignment="1">
      <alignment horizontal="center" vertical="center" shrinkToFit="1"/>
    </xf>
    <xf numFmtId="0" fontId="15" fillId="4" borderId="2" xfId="1" applyFont="1" applyFill="1" applyBorder="1" applyAlignment="1">
      <alignment horizontal="center" vertical="center" shrinkToFit="1"/>
    </xf>
    <xf numFmtId="0" fontId="15" fillId="4" borderId="3" xfId="1" applyFont="1" applyFill="1" applyBorder="1" applyAlignment="1">
      <alignment horizontal="center" vertical="center" shrinkToFit="1"/>
    </xf>
    <xf numFmtId="0" fontId="9" fillId="4" borderId="1" xfId="1" applyFont="1" applyFill="1" applyBorder="1" applyAlignment="1">
      <alignment horizontal="center" vertical="center"/>
    </xf>
    <xf numFmtId="0" fontId="9" fillId="4" borderId="3" xfId="1" applyFont="1" applyFill="1" applyBorder="1" applyAlignment="1">
      <alignment horizontal="center" vertical="center"/>
    </xf>
    <xf numFmtId="0" fontId="9" fillId="4" borderId="2" xfId="1" applyFont="1" applyFill="1" applyBorder="1" applyAlignment="1">
      <alignment horizontal="center" vertical="center"/>
    </xf>
    <xf numFmtId="0" fontId="7" fillId="0" borderId="0" xfId="1" applyFont="1" applyAlignment="1">
      <alignment horizontal="center" vertical="center"/>
    </xf>
    <xf numFmtId="49" fontId="10" fillId="2" borderId="0" xfId="1" applyNumberFormat="1" applyFont="1" applyFill="1" applyAlignment="1">
      <alignment horizontal="center" vertical="center"/>
    </xf>
    <xf numFmtId="49" fontId="9" fillId="2" borderId="0" xfId="1" applyNumberFormat="1" applyFont="1" applyFill="1" applyAlignment="1">
      <alignment horizontal="center" vertical="center"/>
    </xf>
    <xf numFmtId="20" fontId="9" fillId="0" borderId="8" xfId="1" applyNumberFormat="1" applyFont="1" applyBorder="1" applyAlignment="1">
      <alignment horizontal="center" vertical="center"/>
    </xf>
    <xf numFmtId="0" fontId="9" fillId="0" borderId="7" xfId="1" applyFont="1" applyBorder="1" applyAlignment="1">
      <alignment horizontal="center" vertical="center"/>
    </xf>
    <xf numFmtId="0" fontId="15" fillId="2" borderId="0" xfId="1" applyFont="1" applyFill="1" applyAlignment="1">
      <alignment horizontal="left" vertical="center"/>
    </xf>
    <xf numFmtId="20" fontId="9" fillId="0" borderId="7" xfId="1" applyNumberFormat="1" applyFont="1" applyBorder="1" applyAlignment="1">
      <alignment horizontal="center" vertical="center" textRotation="255"/>
    </xf>
    <xf numFmtId="0" fontId="9" fillId="0" borderId="0" xfId="1" applyFont="1" applyAlignment="1">
      <alignment horizontal="center" vertical="center" textRotation="255"/>
    </xf>
    <xf numFmtId="0" fontId="9" fillId="0" borderId="8" xfId="1" applyFont="1" applyBorder="1" applyAlignment="1">
      <alignment horizontal="center" vertical="center" textRotation="255"/>
    </xf>
    <xf numFmtId="0" fontId="20" fillId="8" borderId="0" xfId="1" applyFont="1" applyFill="1" applyAlignment="1">
      <alignment horizontal="center" vertical="center"/>
    </xf>
    <xf numFmtId="0" fontId="9" fillId="4" borderId="7" xfId="1" applyFont="1" applyFill="1" applyBorder="1" applyAlignment="1">
      <alignment horizontal="center" vertical="center"/>
    </xf>
    <xf numFmtId="0" fontId="9" fillId="4" borderId="0" xfId="1" applyFont="1" applyFill="1" applyAlignment="1">
      <alignment horizontal="center" vertical="center"/>
    </xf>
    <xf numFmtId="0" fontId="9" fillId="4" borderId="8" xfId="1" applyFont="1" applyFill="1" applyBorder="1" applyAlignment="1">
      <alignment horizontal="center" vertical="center"/>
    </xf>
    <xf numFmtId="20" fontId="9" fillId="4" borderId="7" xfId="1" applyNumberFormat="1" applyFont="1" applyFill="1" applyBorder="1" applyAlignment="1">
      <alignment horizontal="center" vertical="center"/>
    </xf>
    <xf numFmtId="20" fontId="9" fillId="4" borderId="8" xfId="1" applyNumberFormat="1" applyFont="1" applyFill="1" applyBorder="1" applyAlignment="1">
      <alignment horizontal="center" vertical="center"/>
    </xf>
    <xf numFmtId="0" fontId="9" fillId="0" borderId="9" xfId="1" applyFont="1" applyBorder="1">
      <alignment vertical="center"/>
    </xf>
    <xf numFmtId="0" fontId="9" fillId="0" borderId="11" xfId="1" applyFont="1" applyBorder="1">
      <alignment vertical="center"/>
    </xf>
    <xf numFmtId="38" fontId="9" fillId="4" borderId="1" xfId="2" applyFont="1" applyFill="1" applyBorder="1" applyAlignment="1">
      <alignment horizontal="center" vertical="center"/>
    </xf>
    <xf numFmtId="38" fontId="9" fillId="4" borderId="2" xfId="2" applyFont="1" applyFill="1" applyBorder="1" applyAlignment="1">
      <alignment horizontal="center" vertical="center"/>
    </xf>
  </cellXfs>
  <cellStyles count="7">
    <cellStyle name="桁区切り 2" xfId="2" xr:uid="{00000000-0005-0000-0000-000000000000}"/>
    <cellStyle name="標準" xfId="0" builtinId="0"/>
    <cellStyle name="標準 2" xfId="4" xr:uid="{00000000-0005-0000-0000-000002000000}"/>
    <cellStyle name="標準 2 2" xfId="3" xr:uid="{00000000-0005-0000-0000-000003000000}"/>
    <cellStyle name="標準 3" xfId="5" xr:uid="{00000000-0005-0000-0000-000004000000}"/>
    <cellStyle name="標準_080523【議事録】ＦＵＢＩＣマネジメント研修（第一回） 2" xfId="6" xr:uid="{71219AF5-3E63-41DE-98C1-112545D0A6CA}"/>
    <cellStyle name="標準_第一回カリキュラム"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sharedStrings" Target="sharedStrings.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5" Type="http://schemas.openxmlformats.org/officeDocument/2006/relationships/worksheet" Target="worksheets/sheet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externalLink" Target="externalLinks/externalLink7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externalLink" Target="externalLinks/externalLink73.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61" Type="http://schemas.openxmlformats.org/officeDocument/2006/relationships/externalLink" Target="externalLinks/externalLink54.xml"/><Relationship Id="rId82"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38</xdr:col>
      <xdr:colOff>161925</xdr:colOff>
      <xdr:row>28</xdr:row>
      <xdr:rowOff>180975</xdr:rowOff>
    </xdr:from>
    <xdr:to>
      <xdr:col>39</xdr:col>
      <xdr:colOff>114300</xdr:colOff>
      <xdr:row>53</xdr:row>
      <xdr:rowOff>0</xdr:rowOff>
    </xdr:to>
    <xdr:sp macro="" textlink="">
      <xdr:nvSpPr>
        <xdr:cNvPr id="2" name="下矢印 1">
          <a:extLst>
            <a:ext uri="{FF2B5EF4-FFF2-40B4-BE49-F238E27FC236}">
              <a16:creationId xmlns:a16="http://schemas.microsoft.com/office/drawing/2014/main" id="{FC573132-7E6C-453C-A49D-0673714F68BC}"/>
            </a:ext>
          </a:extLst>
        </xdr:cNvPr>
        <xdr:cNvSpPr/>
      </xdr:nvSpPr>
      <xdr:spPr>
        <a:xfrm>
          <a:off x="7410450" y="5813425"/>
          <a:ext cx="0" cy="4581525"/>
        </a:xfrm>
        <a:prstGeom prst="downArrow">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120650</xdr:colOff>
      <xdr:row>44</xdr:row>
      <xdr:rowOff>76200</xdr:rowOff>
    </xdr:from>
    <xdr:to>
      <xdr:col>27</xdr:col>
      <xdr:colOff>127000</xdr:colOff>
      <xdr:row>50</xdr:row>
      <xdr:rowOff>123825</xdr:rowOff>
    </xdr:to>
    <xdr:sp macro="" textlink="">
      <xdr:nvSpPr>
        <xdr:cNvPr id="2" name="テキスト ボックス 1">
          <a:extLst>
            <a:ext uri="{FF2B5EF4-FFF2-40B4-BE49-F238E27FC236}">
              <a16:creationId xmlns:a16="http://schemas.microsoft.com/office/drawing/2014/main" id="{04B5006C-5D9F-401E-83F7-C3E778E9F8C6}"/>
            </a:ext>
          </a:extLst>
        </xdr:cNvPr>
        <xdr:cNvSpPr txBox="1"/>
      </xdr:nvSpPr>
      <xdr:spPr>
        <a:xfrm>
          <a:off x="1111250" y="8572500"/>
          <a:ext cx="5702300"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a:t>どうしても現実問題で難しいこともある。しかし、できない理由を考えても意味がない。</a:t>
          </a:r>
          <a:endParaRPr kumimoji="1" lang="en-US" altLang="ja-JP" sz="1050"/>
        </a:p>
        <a:p>
          <a:r>
            <a:rPr kumimoji="1" lang="ja-JP" altLang="en-US" sz="1050"/>
            <a:t>現実を受け止めた上で、できない理由を考えて思考を止めるのではなく、そこから更に一歩踏み込んで、どうしたらそのできない理由ができるようになるかを考えていきましょう。</a:t>
          </a:r>
        </a:p>
      </xdr:txBody>
    </xdr:sp>
    <xdr:clientData/>
  </xdr:twoCellAnchor>
  <xdr:twoCellAnchor>
    <xdr:from>
      <xdr:col>4</xdr:col>
      <xdr:colOff>120650</xdr:colOff>
      <xdr:row>53</xdr:row>
      <xdr:rowOff>76200</xdr:rowOff>
    </xdr:from>
    <xdr:to>
      <xdr:col>27</xdr:col>
      <xdr:colOff>107950</xdr:colOff>
      <xdr:row>59</xdr:row>
      <xdr:rowOff>71438</xdr:rowOff>
    </xdr:to>
    <xdr:sp macro="" textlink="">
      <xdr:nvSpPr>
        <xdr:cNvPr id="3" name="テキスト ボックス 2">
          <a:extLst>
            <a:ext uri="{FF2B5EF4-FFF2-40B4-BE49-F238E27FC236}">
              <a16:creationId xmlns:a16="http://schemas.microsoft.com/office/drawing/2014/main" id="{371BAF95-8706-4D57-83AA-146520DD5986}"/>
            </a:ext>
          </a:extLst>
        </xdr:cNvPr>
        <xdr:cNvSpPr txBox="1"/>
      </xdr:nvSpPr>
      <xdr:spPr>
        <a:xfrm>
          <a:off x="1111250" y="10029825"/>
          <a:ext cx="5683250" cy="9667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100">
              <a:solidFill>
                <a:schemeClr val="dk1"/>
              </a:solidFill>
              <a:effectLst/>
              <a:latin typeface="+mn-lt"/>
              <a:ea typeface="+mn-ea"/>
              <a:cs typeface="+mn-cs"/>
            </a:rPr>
            <a:t>むしろ攻略出来ていない取引先があるからこそ、それを打開するのが皆さんの存在価値や存在意義となる。</a:t>
          </a:r>
          <a:endParaRPr lang="ja-JP" altLang="ja-JP" sz="1050">
            <a:effectLst/>
          </a:endParaRPr>
        </a:p>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誰でも攻略出来るのであれば、新卒を担当にしても問題ない</a:t>
          </a:r>
          <a:endParaRPr lang="ja-JP" altLang="ja-JP" sz="1050">
            <a:effectLst/>
          </a:endParaRPr>
        </a:p>
      </xdr:txBody>
    </xdr:sp>
    <xdr:clientData/>
  </xdr:twoCellAnchor>
  <xdr:twoCellAnchor>
    <xdr:from>
      <xdr:col>3</xdr:col>
      <xdr:colOff>222250</xdr:colOff>
      <xdr:row>64</xdr:row>
      <xdr:rowOff>146050</xdr:rowOff>
    </xdr:from>
    <xdr:to>
      <xdr:col>27</xdr:col>
      <xdr:colOff>158750</xdr:colOff>
      <xdr:row>67</xdr:row>
      <xdr:rowOff>95250</xdr:rowOff>
    </xdr:to>
    <xdr:sp macro="" textlink="">
      <xdr:nvSpPr>
        <xdr:cNvPr id="4" name="テキスト ボックス 3">
          <a:extLst>
            <a:ext uri="{FF2B5EF4-FFF2-40B4-BE49-F238E27FC236}">
              <a16:creationId xmlns:a16="http://schemas.microsoft.com/office/drawing/2014/main" id="{3B30E89C-B08D-4214-B5D6-01F5055B2FE7}"/>
            </a:ext>
          </a:extLst>
        </xdr:cNvPr>
        <xdr:cNvSpPr txBox="1"/>
      </xdr:nvSpPr>
      <xdr:spPr>
        <a:xfrm>
          <a:off x="965200" y="7981950"/>
          <a:ext cx="5880100" cy="44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1" u="sng"/>
            <a:t>結局は、人はそのモノ（商品）やサービス以外も含めてお金を支払っている。</a:t>
          </a:r>
        </a:p>
      </xdr:txBody>
    </xdr:sp>
    <xdr:clientData/>
  </xdr:twoCellAnchor>
  <xdr:twoCellAnchor>
    <xdr:from>
      <xdr:col>4</xdr:col>
      <xdr:colOff>6350</xdr:colOff>
      <xdr:row>69</xdr:row>
      <xdr:rowOff>38100</xdr:rowOff>
    </xdr:from>
    <xdr:to>
      <xdr:col>27</xdr:col>
      <xdr:colOff>154971</xdr:colOff>
      <xdr:row>72</xdr:row>
      <xdr:rowOff>158750</xdr:rowOff>
    </xdr:to>
    <xdr:sp macro="" textlink="">
      <xdr:nvSpPr>
        <xdr:cNvPr id="5" name="テキスト ボックス 4">
          <a:extLst>
            <a:ext uri="{FF2B5EF4-FFF2-40B4-BE49-F238E27FC236}">
              <a16:creationId xmlns:a16="http://schemas.microsoft.com/office/drawing/2014/main" id="{16D22588-1711-4166-AD3D-8387B3FD4CB1}"/>
            </a:ext>
          </a:extLst>
        </xdr:cNvPr>
        <xdr:cNvSpPr txBox="1"/>
      </xdr:nvSpPr>
      <xdr:spPr>
        <a:xfrm>
          <a:off x="996950" y="8699500"/>
          <a:ext cx="5844571" cy="615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1" u="sng"/>
            <a:t>しかし、現在攻略出来ていない</a:t>
          </a:r>
          <a:r>
            <a:rPr kumimoji="1" lang="en-US" altLang="ja-JP" sz="1050" b="1" u="sng"/>
            <a:t>CD</a:t>
          </a:r>
          <a:r>
            <a:rPr kumimoji="1" lang="ja-JP" altLang="en-US" sz="1050" b="1" u="sng"/>
            <a:t>様においては、これまでの施策ありきでの提案では、攻略出来ていないことから、新たな糸口を見つけていく必要がある。</a:t>
          </a:r>
        </a:p>
      </xdr:txBody>
    </xdr:sp>
    <xdr:clientData/>
  </xdr:twoCellAnchor>
  <xdr:twoCellAnchor>
    <xdr:from>
      <xdr:col>4</xdr:col>
      <xdr:colOff>203200</xdr:colOff>
      <xdr:row>73</xdr:row>
      <xdr:rowOff>101600</xdr:rowOff>
    </xdr:from>
    <xdr:to>
      <xdr:col>26</xdr:col>
      <xdr:colOff>120650</xdr:colOff>
      <xdr:row>78</xdr:row>
      <xdr:rowOff>139700</xdr:rowOff>
    </xdr:to>
    <xdr:sp macro="" textlink="">
      <xdr:nvSpPr>
        <xdr:cNvPr id="6" name="吹き出し: 下矢印 10">
          <a:extLst>
            <a:ext uri="{FF2B5EF4-FFF2-40B4-BE49-F238E27FC236}">
              <a16:creationId xmlns:a16="http://schemas.microsoft.com/office/drawing/2014/main" id="{1EB86753-3670-4615-AF9A-F5E95E6E5249}"/>
            </a:ext>
          </a:extLst>
        </xdr:cNvPr>
        <xdr:cNvSpPr/>
      </xdr:nvSpPr>
      <xdr:spPr>
        <a:xfrm>
          <a:off x="1193800" y="9423400"/>
          <a:ext cx="5365750" cy="863600"/>
        </a:xfrm>
        <a:prstGeom prst="downArrowCallout">
          <a:avLst>
            <a:gd name="adj1" fmla="val 20918"/>
            <a:gd name="adj2" fmla="val 134184"/>
            <a:gd name="adj3" fmla="val 25000"/>
            <a:gd name="adj4" fmla="val 6497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1100"/>
            <a:t>そこで、</a:t>
          </a:r>
          <a:r>
            <a:rPr kumimoji="1" lang="en-US" altLang="ja-JP" sz="1100"/>
            <a:t>CD</a:t>
          </a:r>
          <a:r>
            <a:rPr kumimoji="1" lang="ja-JP" altLang="en-US" sz="1100"/>
            <a:t>様は一体何に困っているのか？どのようにして</a:t>
          </a:r>
          <a:br>
            <a:rPr kumimoji="1" lang="en-US" altLang="ja-JP" sz="1100"/>
          </a:br>
          <a:r>
            <a:rPr kumimoji="1" lang="ja-JP" altLang="en-US" sz="1100"/>
            <a:t>利益を出そうとしているのかの理解を深めていきました。</a:t>
          </a:r>
        </a:p>
      </xdr:txBody>
    </xdr:sp>
    <xdr:clientData/>
  </xdr:twoCellAnchor>
  <xdr:twoCellAnchor>
    <xdr:from>
      <xdr:col>0</xdr:col>
      <xdr:colOff>107950</xdr:colOff>
      <xdr:row>98</xdr:row>
      <xdr:rowOff>82550</xdr:rowOff>
    </xdr:from>
    <xdr:to>
      <xdr:col>28</xdr:col>
      <xdr:colOff>107950</xdr:colOff>
      <xdr:row>109</xdr:row>
      <xdr:rowOff>107950</xdr:rowOff>
    </xdr:to>
    <xdr:sp macro="" textlink="">
      <xdr:nvSpPr>
        <xdr:cNvPr id="7" name="テキスト ボックス 6">
          <a:extLst>
            <a:ext uri="{FF2B5EF4-FFF2-40B4-BE49-F238E27FC236}">
              <a16:creationId xmlns:a16="http://schemas.microsoft.com/office/drawing/2014/main" id="{AC6D095E-7286-4494-974A-CDA45119BE34}"/>
            </a:ext>
          </a:extLst>
        </xdr:cNvPr>
        <xdr:cNvSpPr txBox="1"/>
      </xdr:nvSpPr>
      <xdr:spPr>
        <a:xfrm>
          <a:off x="107950" y="13531850"/>
          <a:ext cx="6756400" cy="184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50" b="0" u="none"/>
            <a:t>単に、「この施策やこのツールを使いませんか？」ではなく、</a:t>
          </a:r>
          <a:endParaRPr kumimoji="1" lang="en-US" altLang="ja-JP" sz="1050" b="0" u="none"/>
        </a:p>
        <a:p>
          <a:r>
            <a:rPr kumimoji="1" lang="ja-JP" altLang="en-US" sz="1050" b="0" u="none"/>
            <a:t>①「この項目（指標）を高めませんか？」「この指標を高めるお手伝い出来ますよ」という切り口で、</a:t>
          </a:r>
          <a:endParaRPr kumimoji="1" lang="en-US" altLang="ja-JP" sz="1050" b="0" u="none"/>
        </a:p>
        <a:p>
          <a:r>
            <a:rPr kumimoji="1" lang="ja-JP" altLang="en-US" sz="1050" b="0" u="none"/>
            <a:t>②「こんな風に考えることが出来ませんか？」（具体的他社での取り組み実績があれば尚効果的）</a:t>
          </a:r>
          <a:endParaRPr kumimoji="1" lang="en-US" altLang="ja-JP" sz="1050" b="0" u="none"/>
        </a:p>
        <a:p>
          <a:r>
            <a:rPr kumimoji="1" lang="ja-JP" altLang="en-US" sz="1050" b="0" u="none"/>
            <a:t>③「具体的にはこのような活動をすることになります」（イメージを膨らませて、具現性を高める）</a:t>
          </a:r>
          <a:endParaRPr kumimoji="1" lang="en-US" altLang="ja-JP" sz="1050" b="0" u="none"/>
        </a:p>
        <a:p>
          <a:r>
            <a:rPr kumimoji="1" lang="ja-JP" altLang="en-US" sz="1050" b="0" u="none"/>
            <a:t>⑤「このようなことが期待出来ますよ」</a:t>
          </a:r>
          <a:endParaRPr kumimoji="1" lang="en-US" altLang="ja-JP" sz="1050" b="0" u="none"/>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a:solidFill>
                <a:schemeClr val="dk1"/>
              </a:solidFill>
              <a:effectLst/>
              <a:latin typeface="+mn-lt"/>
              <a:ea typeface="+mn-ea"/>
              <a:cs typeface="+mn-cs"/>
            </a:rPr>
            <a:t>④「実際にはこのような施策やツールを使うことで実現が可能になります」</a:t>
          </a:r>
          <a:endParaRPr lang="ja-JP" altLang="ja-JP" sz="1050">
            <a:effectLst/>
          </a:endParaRPr>
        </a:p>
        <a:p>
          <a:r>
            <a:rPr kumimoji="1" lang="ja-JP" altLang="ja-JP" sz="1100" b="0">
              <a:solidFill>
                <a:schemeClr val="dk1"/>
              </a:solidFill>
              <a:effectLst/>
              <a:latin typeface="+mn-lt"/>
              <a:ea typeface="+mn-ea"/>
              <a:cs typeface="+mn-cs"/>
            </a:rPr>
            <a:t>（具体的他社での取り組み実績</a:t>
          </a:r>
          <a:r>
            <a:rPr kumimoji="1" lang="ja-JP" altLang="en-US" sz="1100" b="0">
              <a:solidFill>
                <a:schemeClr val="dk1"/>
              </a:solidFill>
              <a:effectLst/>
              <a:latin typeface="+mn-lt"/>
              <a:ea typeface="+mn-ea"/>
              <a:cs typeface="+mn-cs"/>
            </a:rPr>
            <a:t>や数値</a:t>
          </a:r>
          <a:r>
            <a:rPr kumimoji="1" lang="ja-JP" altLang="ja-JP" sz="1100" b="0">
              <a:solidFill>
                <a:schemeClr val="dk1"/>
              </a:solidFill>
              <a:effectLst/>
              <a:latin typeface="+mn-lt"/>
              <a:ea typeface="+mn-ea"/>
              <a:cs typeface="+mn-cs"/>
            </a:rPr>
            <a:t>があれば尚効果的）</a:t>
          </a:r>
          <a:endParaRPr kumimoji="1" lang="ja-JP" altLang="en-US" sz="1050" b="0" u="none"/>
        </a:p>
      </xdr:txBody>
    </xdr:sp>
    <xdr:clientData/>
  </xdr:twoCellAnchor>
  <xdr:twoCellAnchor editAs="oneCell">
    <xdr:from>
      <xdr:col>6</xdr:col>
      <xdr:colOff>190499</xdr:colOff>
      <xdr:row>130</xdr:row>
      <xdr:rowOff>127208</xdr:rowOff>
    </xdr:from>
    <xdr:to>
      <xdr:col>17</xdr:col>
      <xdr:colOff>171698</xdr:colOff>
      <xdr:row>144</xdr:row>
      <xdr:rowOff>82783</xdr:rowOff>
    </xdr:to>
    <xdr:pic>
      <xdr:nvPicPr>
        <xdr:cNvPr id="8" name="図 7">
          <a:extLst>
            <a:ext uri="{FF2B5EF4-FFF2-40B4-BE49-F238E27FC236}">
              <a16:creationId xmlns:a16="http://schemas.microsoft.com/office/drawing/2014/main" id="{281CB747-50CE-4FAA-ADE1-93732480928D}"/>
            </a:ext>
          </a:extLst>
        </xdr:cNvPr>
        <xdr:cNvPicPr>
          <a:picLocks noChangeAspect="1"/>
        </xdr:cNvPicPr>
      </xdr:nvPicPr>
      <xdr:blipFill>
        <a:blip xmlns:r="http://schemas.openxmlformats.org/officeDocument/2006/relationships" r:embed="rId1"/>
        <a:stretch>
          <a:fillRect/>
        </a:stretch>
      </xdr:blipFill>
      <xdr:spPr>
        <a:xfrm>
          <a:off x="1924049" y="21666408"/>
          <a:ext cx="2705349" cy="2266975"/>
        </a:xfrm>
        <a:prstGeom prst="rect">
          <a:avLst/>
        </a:prstGeom>
      </xdr:spPr>
    </xdr:pic>
    <xdr:clientData/>
  </xdr:twoCellAnchor>
  <xdr:twoCellAnchor>
    <xdr:from>
      <xdr:col>3</xdr:col>
      <xdr:colOff>28575</xdr:colOff>
      <xdr:row>158</xdr:row>
      <xdr:rowOff>44450</xdr:rowOff>
    </xdr:from>
    <xdr:to>
      <xdr:col>8</xdr:col>
      <xdr:colOff>34925</xdr:colOff>
      <xdr:row>160</xdr:row>
      <xdr:rowOff>50800</xdr:rowOff>
    </xdr:to>
    <xdr:sp macro="" textlink="">
      <xdr:nvSpPr>
        <xdr:cNvPr id="11" name="四角形: 角を丸くする 18">
          <a:extLst>
            <a:ext uri="{FF2B5EF4-FFF2-40B4-BE49-F238E27FC236}">
              <a16:creationId xmlns:a16="http://schemas.microsoft.com/office/drawing/2014/main" id="{1CF2FB47-EF1D-4E1E-90F7-470B328ACCA9}"/>
            </a:ext>
          </a:extLst>
        </xdr:cNvPr>
        <xdr:cNvSpPr/>
      </xdr:nvSpPr>
      <xdr:spPr>
        <a:xfrm>
          <a:off x="771525" y="26371550"/>
          <a:ext cx="1244600" cy="336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理想</a:t>
          </a:r>
        </a:p>
      </xdr:txBody>
    </xdr:sp>
    <xdr:clientData/>
  </xdr:twoCellAnchor>
  <xdr:twoCellAnchor>
    <xdr:from>
      <xdr:col>9</xdr:col>
      <xdr:colOff>206375</xdr:colOff>
      <xdr:row>158</xdr:row>
      <xdr:rowOff>50800</xdr:rowOff>
    </xdr:from>
    <xdr:to>
      <xdr:col>14</xdr:col>
      <xdr:colOff>212725</xdr:colOff>
      <xdr:row>160</xdr:row>
      <xdr:rowOff>57150</xdr:rowOff>
    </xdr:to>
    <xdr:sp macro="" textlink="">
      <xdr:nvSpPr>
        <xdr:cNvPr id="12" name="四角形: 角を丸くする 19">
          <a:extLst>
            <a:ext uri="{FF2B5EF4-FFF2-40B4-BE49-F238E27FC236}">
              <a16:creationId xmlns:a16="http://schemas.microsoft.com/office/drawing/2014/main" id="{4C99AABB-F9AA-4FDF-9494-C4DEAB929417}"/>
            </a:ext>
          </a:extLst>
        </xdr:cNvPr>
        <xdr:cNvSpPr/>
      </xdr:nvSpPr>
      <xdr:spPr>
        <a:xfrm>
          <a:off x="2435225" y="26377900"/>
          <a:ext cx="1244600" cy="336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理想</a:t>
          </a:r>
        </a:p>
      </xdr:txBody>
    </xdr:sp>
    <xdr:clientData/>
  </xdr:twoCellAnchor>
  <xdr:twoCellAnchor>
    <xdr:from>
      <xdr:col>8</xdr:col>
      <xdr:colOff>76200</xdr:colOff>
      <xdr:row>158</xdr:row>
      <xdr:rowOff>120650</xdr:rowOff>
    </xdr:from>
    <xdr:to>
      <xdr:col>9</xdr:col>
      <xdr:colOff>158750</xdr:colOff>
      <xdr:row>160</xdr:row>
      <xdr:rowOff>0</xdr:rowOff>
    </xdr:to>
    <xdr:sp macro="" textlink="">
      <xdr:nvSpPr>
        <xdr:cNvPr id="13" name="次の値と等しい 20">
          <a:extLst>
            <a:ext uri="{FF2B5EF4-FFF2-40B4-BE49-F238E27FC236}">
              <a16:creationId xmlns:a16="http://schemas.microsoft.com/office/drawing/2014/main" id="{31191BED-2F43-4FB5-969D-8E48D3B14285}"/>
            </a:ext>
          </a:extLst>
        </xdr:cNvPr>
        <xdr:cNvSpPr/>
      </xdr:nvSpPr>
      <xdr:spPr>
        <a:xfrm>
          <a:off x="2057400" y="26447750"/>
          <a:ext cx="330200" cy="209550"/>
        </a:xfrm>
        <a:prstGeom prst="mathEqual">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28575</xdr:colOff>
      <xdr:row>162</xdr:row>
      <xdr:rowOff>12700</xdr:rowOff>
    </xdr:from>
    <xdr:to>
      <xdr:col>8</xdr:col>
      <xdr:colOff>34925</xdr:colOff>
      <xdr:row>164</xdr:row>
      <xdr:rowOff>19050</xdr:rowOff>
    </xdr:to>
    <xdr:sp macro="" textlink="">
      <xdr:nvSpPr>
        <xdr:cNvPr id="14" name="四角形: 角を丸くする 21">
          <a:extLst>
            <a:ext uri="{FF2B5EF4-FFF2-40B4-BE49-F238E27FC236}">
              <a16:creationId xmlns:a16="http://schemas.microsoft.com/office/drawing/2014/main" id="{7152F893-6937-457A-8E01-01BB4B5F1F18}"/>
            </a:ext>
          </a:extLst>
        </xdr:cNvPr>
        <xdr:cNvSpPr/>
      </xdr:nvSpPr>
      <xdr:spPr>
        <a:xfrm>
          <a:off x="771525" y="27000200"/>
          <a:ext cx="1244600" cy="336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現状</a:t>
          </a:r>
        </a:p>
      </xdr:txBody>
    </xdr:sp>
    <xdr:clientData/>
  </xdr:twoCellAnchor>
  <xdr:twoCellAnchor>
    <xdr:from>
      <xdr:col>9</xdr:col>
      <xdr:colOff>206375</xdr:colOff>
      <xdr:row>162</xdr:row>
      <xdr:rowOff>19050</xdr:rowOff>
    </xdr:from>
    <xdr:to>
      <xdr:col>14</xdr:col>
      <xdr:colOff>212725</xdr:colOff>
      <xdr:row>164</xdr:row>
      <xdr:rowOff>25400</xdr:rowOff>
    </xdr:to>
    <xdr:sp macro="" textlink="">
      <xdr:nvSpPr>
        <xdr:cNvPr id="15" name="四角形: 角を丸くする 22">
          <a:extLst>
            <a:ext uri="{FF2B5EF4-FFF2-40B4-BE49-F238E27FC236}">
              <a16:creationId xmlns:a16="http://schemas.microsoft.com/office/drawing/2014/main" id="{8857065D-66C2-4A90-8F47-309C43CF069F}"/>
            </a:ext>
          </a:extLst>
        </xdr:cNvPr>
        <xdr:cNvSpPr/>
      </xdr:nvSpPr>
      <xdr:spPr>
        <a:xfrm>
          <a:off x="2435225" y="27006550"/>
          <a:ext cx="1244600" cy="336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現状</a:t>
          </a:r>
        </a:p>
      </xdr:txBody>
    </xdr:sp>
    <xdr:clientData/>
  </xdr:twoCellAnchor>
  <xdr:twoCellAnchor>
    <xdr:from>
      <xdr:col>8</xdr:col>
      <xdr:colOff>69850</xdr:colOff>
      <xdr:row>162</xdr:row>
      <xdr:rowOff>88900</xdr:rowOff>
    </xdr:from>
    <xdr:to>
      <xdr:col>9</xdr:col>
      <xdr:colOff>152400</xdr:colOff>
      <xdr:row>163</xdr:row>
      <xdr:rowOff>133350</xdr:rowOff>
    </xdr:to>
    <xdr:sp macro="" textlink="">
      <xdr:nvSpPr>
        <xdr:cNvPr id="16" name="次の値と等しい 23">
          <a:extLst>
            <a:ext uri="{FF2B5EF4-FFF2-40B4-BE49-F238E27FC236}">
              <a16:creationId xmlns:a16="http://schemas.microsoft.com/office/drawing/2014/main" id="{4C2AA9ED-5BB8-467C-96D9-74762CB12A9B}"/>
            </a:ext>
          </a:extLst>
        </xdr:cNvPr>
        <xdr:cNvSpPr/>
      </xdr:nvSpPr>
      <xdr:spPr>
        <a:xfrm>
          <a:off x="2051050" y="27076400"/>
          <a:ext cx="330200" cy="209550"/>
        </a:xfrm>
        <a:prstGeom prst="mathEqual">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xdr:col>
      <xdr:colOff>63500</xdr:colOff>
      <xdr:row>160</xdr:row>
      <xdr:rowOff>63500</xdr:rowOff>
    </xdr:from>
    <xdr:to>
      <xdr:col>6</xdr:col>
      <xdr:colOff>0</xdr:colOff>
      <xdr:row>161</xdr:row>
      <xdr:rowOff>152400</xdr:rowOff>
    </xdr:to>
    <xdr:sp macro="" textlink="">
      <xdr:nvSpPr>
        <xdr:cNvPr id="17" name="矢印: 上下 24">
          <a:extLst>
            <a:ext uri="{FF2B5EF4-FFF2-40B4-BE49-F238E27FC236}">
              <a16:creationId xmlns:a16="http://schemas.microsoft.com/office/drawing/2014/main" id="{6A24C616-C6F1-45B0-93C4-6C570A7216A0}"/>
            </a:ext>
          </a:extLst>
        </xdr:cNvPr>
        <xdr:cNvSpPr/>
      </xdr:nvSpPr>
      <xdr:spPr>
        <a:xfrm>
          <a:off x="1301750" y="26720800"/>
          <a:ext cx="184150" cy="254000"/>
        </a:xfrm>
        <a:prstGeom prst="up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25400</xdr:colOff>
      <xdr:row>160</xdr:row>
      <xdr:rowOff>63500</xdr:rowOff>
    </xdr:from>
    <xdr:to>
      <xdr:col>12</xdr:col>
      <xdr:colOff>177800</xdr:colOff>
      <xdr:row>161</xdr:row>
      <xdr:rowOff>152400</xdr:rowOff>
    </xdr:to>
    <xdr:sp macro="" textlink="">
      <xdr:nvSpPr>
        <xdr:cNvPr id="18" name="矢印: 上下 25">
          <a:extLst>
            <a:ext uri="{FF2B5EF4-FFF2-40B4-BE49-F238E27FC236}">
              <a16:creationId xmlns:a16="http://schemas.microsoft.com/office/drawing/2014/main" id="{9B9B85D4-8777-44B7-9E46-DE9300631F28}"/>
            </a:ext>
          </a:extLst>
        </xdr:cNvPr>
        <xdr:cNvSpPr/>
      </xdr:nvSpPr>
      <xdr:spPr>
        <a:xfrm>
          <a:off x="2997200" y="26720800"/>
          <a:ext cx="152400" cy="254000"/>
        </a:xfrm>
        <a:prstGeom prst="up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177800</xdr:colOff>
      <xdr:row>166</xdr:row>
      <xdr:rowOff>114300</xdr:rowOff>
    </xdr:from>
    <xdr:to>
      <xdr:col>19</xdr:col>
      <xdr:colOff>190500</xdr:colOff>
      <xdr:row>175</xdr:row>
      <xdr:rowOff>133350</xdr:rowOff>
    </xdr:to>
    <xdr:cxnSp macro="">
      <xdr:nvCxnSpPr>
        <xdr:cNvPr id="19" name="直線矢印コネクタ 18">
          <a:extLst>
            <a:ext uri="{FF2B5EF4-FFF2-40B4-BE49-F238E27FC236}">
              <a16:creationId xmlns:a16="http://schemas.microsoft.com/office/drawing/2014/main" id="{7AFC4630-C8D6-4CB3-977C-7B8100741DEA}"/>
            </a:ext>
          </a:extLst>
        </xdr:cNvPr>
        <xdr:cNvCxnSpPr/>
      </xdr:nvCxnSpPr>
      <xdr:spPr>
        <a:xfrm flipV="1">
          <a:off x="673100" y="27762200"/>
          <a:ext cx="4222750" cy="1504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136525</xdr:colOff>
      <xdr:row>167</xdr:row>
      <xdr:rowOff>152400</xdr:rowOff>
    </xdr:from>
    <xdr:to>
      <xdr:col>19</xdr:col>
      <xdr:colOff>142875</xdr:colOff>
      <xdr:row>170</xdr:row>
      <xdr:rowOff>31750</xdr:rowOff>
    </xdr:to>
    <xdr:sp macro="" textlink="">
      <xdr:nvSpPr>
        <xdr:cNvPr id="20" name="四角形: 角を丸くする 12">
          <a:extLst>
            <a:ext uri="{FF2B5EF4-FFF2-40B4-BE49-F238E27FC236}">
              <a16:creationId xmlns:a16="http://schemas.microsoft.com/office/drawing/2014/main" id="{44668750-55AD-4C8B-A0E7-6BDE93D92BA8}"/>
            </a:ext>
          </a:extLst>
        </xdr:cNvPr>
        <xdr:cNvSpPr/>
      </xdr:nvSpPr>
      <xdr:spPr>
        <a:xfrm>
          <a:off x="2365375" y="27965400"/>
          <a:ext cx="2482850" cy="374650"/>
        </a:xfrm>
        <a:prstGeom prst="roundRect">
          <a:avLst/>
        </a:prstGeom>
        <a:solidFill>
          <a:schemeClr val="tx1">
            <a:lumMod val="50000"/>
            <a:lumOff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t>(2)</a:t>
          </a:r>
          <a:r>
            <a:rPr kumimoji="1" lang="ja-JP" altLang="en-US" sz="1100"/>
            <a:t>理想（目標・ありたい姿）</a:t>
          </a:r>
        </a:p>
      </xdr:txBody>
    </xdr:sp>
    <xdr:clientData/>
  </xdr:twoCellAnchor>
  <xdr:twoCellAnchor>
    <xdr:from>
      <xdr:col>9</xdr:col>
      <xdr:colOff>136525</xdr:colOff>
      <xdr:row>175</xdr:row>
      <xdr:rowOff>0</xdr:rowOff>
    </xdr:from>
    <xdr:to>
      <xdr:col>19</xdr:col>
      <xdr:colOff>142875</xdr:colOff>
      <xdr:row>177</xdr:row>
      <xdr:rowOff>44450</xdr:rowOff>
    </xdr:to>
    <xdr:sp macro="" textlink="">
      <xdr:nvSpPr>
        <xdr:cNvPr id="21" name="四角形: 角を丸くする 13">
          <a:extLst>
            <a:ext uri="{FF2B5EF4-FFF2-40B4-BE49-F238E27FC236}">
              <a16:creationId xmlns:a16="http://schemas.microsoft.com/office/drawing/2014/main" id="{D156AB6C-ABA1-417E-B71C-4E8457E6377D}"/>
            </a:ext>
          </a:extLst>
        </xdr:cNvPr>
        <xdr:cNvSpPr/>
      </xdr:nvSpPr>
      <xdr:spPr>
        <a:xfrm>
          <a:off x="2365375" y="29133800"/>
          <a:ext cx="2482850" cy="374650"/>
        </a:xfrm>
        <a:prstGeom prst="roundRect">
          <a:avLst/>
        </a:prstGeom>
        <a:solidFill>
          <a:schemeClr val="tx1">
            <a:lumMod val="50000"/>
            <a:lumOff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t>(3)</a:t>
          </a:r>
          <a:r>
            <a:rPr kumimoji="1" lang="ja-JP" altLang="en-US" sz="1100"/>
            <a:t>現　状</a:t>
          </a:r>
        </a:p>
      </xdr:txBody>
    </xdr:sp>
    <xdr:clientData/>
  </xdr:twoCellAnchor>
  <xdr:twoCellAnchor>
    <xdr:from>
      <xdr:col>13</xdr:col>
      <xdr:colOff>120650</xdr:colOff>
      <xdr:row>170</xdr:row>
      <xdr:rowOff>76200</xdr:rowOff>
    </xdr:from>
    <xdr:to>
      <xdr:col>15</xdr:col>
      <xdr:colOff>158750</xdr:colOff>
      <xdr:row>174</xdr:row>
      <xdr:rowOff>120650</xdr:rowOff>
    </xdr:to>
    <xdr:sp macro="" textlink="">
      <xdr:nvSpPr>
        <xdr:cNvPr id="22" name="矢印: 上下 14">
          <a:extLst>
            <a:ext uri="{FF2B5EF4-FFF2-40B4-BE49-F238E27FC236}">
              <a16:creationId xmlns:a16="http://schemas.microsoft.com/office/drawing/2014/main" id="{E8F8861D-309C-4853-BB0C-3637EE1FB650}"/>
            </a:ext>
          </a:extLst>
        </xdr:cNvPr>
        <xdr:cNvSpPr/>
      </xdr:nvSpPr>
      <xdr:spPr>
        <a:xfrm>
          <a:off x="3340100" y="28384500"/>
          <a:ext cx="533400" cy="704850"/>
        </a:xfrm>
        <a:prstGeom prst="upDownArrow">
          <a:avLst/>
        </a:prstGeom>
        <a:solidFill>
          <a:schemeClr val="tx1">
            <a:lumMod val="50000"/>
            <a:lumOff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0</xdr:colOff>
      <xdr:row>255</xdr:row>
      <xdr:rowOff>82550</xdr:rowOff>
    </xdr:from>
    <xdr:to>
      <xdr:col>25</xdr:col>
      <xdr:colOff>120649</xdr:colOff>
      <xdr:row>269</xdr:row>
      <xdr:rowOff>35410</xdr:rowOff>
    </xdr:to>
    <xdr:pic>
      <xdr:nvPicPr>
        <xdr:cNvPr id="24" name="図 23">
          <a:extLst>
            <a:ext uri="{FF2B5EF4-FFF2-40B4-BE49-F238E27FC236}">
              <a16:creationId xmlns:a16="http://schemas.microsoft.com/office/drawing/2014/main" id="{BFC333C9-2127-4648-96EE-C6854DBAC23B}"/>
            </a:ext>
          </a:extLst>
        </xdr:cNvPr>
        <xdr:cNvPicPr>
          <a:picLocks noChangeAspect="1"/>
        </xdr:cNvPicPr>
      </xdr:nvPicPr>
      <xdr:blipFill>
        <a:blip xmlns:r="http://schemas.openxmlformats.org/officeDocument/2006/relationships" r:embed="rId2"/>
        <a:stretch>
          <a:fillRect/>
        </a:stretch>
      </xdr:blipFill>
      <xdr:spPr>
        <a:xfrm>
          <a:off x="495300" y="27400250"/>
          <a:ext cx="5816599" cy="22642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236682</xdr:colOff>
      <xdr:row>0</xdr:row>
      <xdr:rowOff>93187</xdr:rowOff>
    </xdr:from>
    <xdr:to>
      <xdr:col>35</xdr:col>
      <xdr:colOff>192498</xdr:colOff>
      <xdr:row>20</xdr:row>
      <xdr:rowOff>17318</xdr:rowOff>
    </xdr:to>
    <xdr:pic>
      <xdr:nvPicPr>
        <xdr:cNvPr id="2" name="図 1">
          <a:extLst>
            <a:ext uri="{FF2B5EF4-FFF2-40B4-BE49-F238E27FC236}">
              <a16:creationId xmlns:a16="http://schemas.microsoft.com/office/drawing/2014/main" id="{DF6A0BA9-BA05-451E-9C7B-F0B14D173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0137" y="93187"/>
          <a:ext cx="5220543" cy="3716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190500</xdr:colOff>
      <xdr:row>35</xdr:row>
      <xdr:rowOff>38100</xdr:rowOff>
    </xdr:from>
    <xdr:to>
      <xdr:col>9</xdr:col>
      <xdr:colOff>172720</xdr:colOff>
      <xdr:row>42</xdr:row>
      <xdr:rowOff>140413</xdr:rowOff>
    </xdr:to>
    <xdr:pic>
      <xdr:nvPicPr>
        <xdr:cNvPr id="2" name="図 1">
          <a:extLst>
            <a:ext uri="{FF2B5EF4-FFF2-40B4-BE49-F238E27FC236}">
              <a16:creationId xmlns:a16="http://schemas.microsoft.com/office/drawing/2014/main" id="{7E5D8AA0-F662-4B59-A911-CB2E29BCCD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0" y="5892800"/>
          <a:ext cx="1315720" cy="1258013"/>
        </a:xfrm>
        <a:prstGeom prst="rect">
          <a:avLst/>
        </a:prstGeom>
      </xdr:spPr>
    </xdr:pic>
    <xdr:clientData/>
  </xdr:twoCellAnchor>
  <xdr:twoCellAnchor editAs="oneCell">
    <xdr:from>
      <xdr:col>2</xdr:col>
      <xdr:colOff>168764</xdr:colOff>
      <xdr:row>11</xdr:row>
      <xdr:rowOff>118570</xdr:rowOff>
    </xdr:from>
    <xdr:to>
      <xdr:col>6</xdr:col>
      <xdr:colOff>146811</xdr:colOff>
      <xdr:row>17</xdr:row>
      <xdr:rowOff>0</xdr:rowOff>
    </xdr:to>
    <xdr:pic>
      <xdr:nvPicPr>
        <xdr:cNvPr id="3" name="図 2">
          <a:extLst>
            <a:ext uri="{FF2B5EF4-FFF2-40B4-BE49-F238E27FC236}">
              <a16:creationId xmlns:a16="http://schemas.microsoft.com/office/drawing/2014/main" id="{5DA499D0-90D4-4B1D-B0D1-CA99B73D17F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3264" y="2010870"/>
          <a:ext cx="867047" cy="872030"/>
        </a:xfrm>
        <a:prstGeom prst="rect">
          <a:avLst/>
        </a:prstGeom>
      </xdr:spPr>
    </xdr:pic>
    <xdr:clientData/>
  </xdr:twoCellAnchor>
  <xdr:twoCellAnchor>
    <xdr:from>
      <xdr:col>3</xdr:col>
      <xdr:colOff>50800</xdr:colOff>
      <xdr:row>18</xdr:row>
      <xdr:rowOff>44450</xdr:rowOff>
    </xdr:from>
    <xdr:to>
      <xdr:col>6</xdr:col>
      <xdr:colOff>139700</xdr:colOff>
      <xdr:row>21</xdr:row>
      <xdr:rowOff>25400</xdr:rowOff>
    </xdr:to>
    <xdr:sp macro="" textlink="">
      <xdr:nvSpPr>
        <xdr:cNvPr id="4" name="矢印: 下 3">
          <a:extLst>
            <a:ext uri="{FF2B5EF4-FFF2-40B4-BE49-F238E27FC236}">
              <a16:creationId xmlns:a16="http://schemas.microsoft.com/office/drawing/2014/main" id="{26C918D6-AF9B-49B3-AB36-91CF4C022278}"/>
            </a:ext>
          </a:extLst>
        </xdr:cNvPr>
        <xdr:cNvSpPr/>
      </xdr:nvSpPr>
      <xdr:spPr>
        <a:xfrm>
          <a:off x="717550" y="3092450"/>
          <a:ext cx="755650" cy="4762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76200</xdr:colOff>
      <xdr:row>25</xdr:row>
      <xdr:rowOff>10861</xdr:rowOff>
    </xdr:from>
    <xdr:to>
      <xdr:col>9</xdr:col>
      <xdr:colOff>58420</xdr:colOff>
      <xdr:row>32</xdr:row>
      <xdr:rowOff>113174</xdr:rowOff>
    </xdr:to>
    <xdr:pic>
      <xdr:nvPicPr>
        <xdr:cNvPr id="5" name="図 4">
          <a:extLst>
            <a:ext uri="{FF2B5EF4-FFF2-40B4-BE49-F238E27FC236}">
              <a16:creationId xmlns:a16="http://schemas.microsoft.com/office/drawing/2014/main" id="{852DE008-26CF-4FE6-9E5E-EFE1641519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950" y="4214561"/>
          <a:ext cx="1315720" cy="1258013"/>
        </a:xfrm>
        <a:prstGeom prst="rect">
          <a:avLst/>
        </a:prstGeom>
      </xdr:spPr>
    </xdr:pic>
    <xdr:clientData/>
  </xdr:twoCellAnchor>
  <xdr:twoCellAnchor>
    <xdr:from>
      <xdr:col>0</xdr:col>
      <xdr:colOff>190500</xdr:colOff>
      <xdr:row>23</xdr:row>
      <xdr:rowOff>50800</xdr:rowOff>
    </xdr:from>
    <xdr:to>
      <xdr:col>7</xdr:col>
      <xdr:colOff>50800</xdr:colOff>
      <xdr:row>27</xdr:row>
      <xdr:rowOff>38100</xdr:rowOff>
    </xdr:to>
    <xdr:sp macro="" textlink="">
      <xdr:nvSpPr>
        <xdr:cNvPr id="6" name="吹き出し: 角を丸めた四角形 5">
          <a:extLst>
            <a:ext uri="{FF2B5EF4-FFF2-40B4-BE49-F238E27FC236}">
              <a16:creationId xmlns:a16="http://schemas.microsoft.com/office/drawing/2014/main" id="{37A3A752-2451-40EA-B120-BC625E3F5786}"/>
            </a:ext>
          </a:extLst>
        </xdr:cNvPr>
        <xdr:cNvSpPr/>
      </xdr:nvSpPr>
      <xdr:spPr>
        <a:xfrm>
          <a:off x="190500" y="3924300"/>
          <a:ext cx="1416050" cy="647700"/>
        </a:xfrm>
        <a:prstGeom prst="wedgeRoundRectCallout">
          <a:avLst>
            <a:gd name="adj1" fmla="val 28331"/>
            <a:gd name="adj2" fmla="val 75246"/>
            <a:gd name="adj3" fmla="val 16667"/>
          </a:avLst>
        </a:prstGeom>
        <a:solidFill>
          <a:schemeClr val="bg1">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bg1"/>
              </a:solidFill>
            </a:rPr>
            <a:t>何の為に取り組むのか？（目的）</a:t>
          </a:r>
        </a:p>
      </xdr:txBody>
    </xdr:sp>
    <xdr:clientData/>
  </xdr:twoCellAnchor>
  <xdr:twoCellAnchor>
    <xdr:from>
      <xdr:col>9</xdr:col>
      <xdr:colOff>19050</xdr:colOff>
      <xdr:row>22</xdr:row>
      <xdr:rowOff>25400</xdr:rowOff>
    </xdr:from>
    <xdr:to>
      <xdr:col>15</xdr:col>
      <xdr:colOff>101600</xdr:colOff>
      <xdr:row>24</xdr:row>
      <xdr:rowOff>82550</xdr:rowOff>
    </xdr:to>
    <xdr:sp macro="" textlink="">
      <xdr:nvSpPr>
        <xdr:cNvPr id="7" name="吹き出し: 角を丸めた四角形 6">
          <a:extLst>
            <a:ext uri="{FF2B5EF4-FFF2-40B4-BE49-F238E27FC236}">
              <a16:creationId xmlns:a16="http://schemas.microsoft.com/office/drawing/2014/main" id="{DF3C46BD-F46C-49BD-B36B-E641B8CD1135}"/>
            </a:ext>
          </a:extLst>
        </xdr:cNvPr>
        <xdr:cNvSpPr/>
      </xdr:nvSpPr>
      <xdr:spPr>
        <a:xfrm>
          <a:off x="2019300" y="3733800"/>
          <a:ext cx="1416050" cy="387350"/>
        </a:xfrm>
        <a:prstGeom prst="wedgeRoundRectCallout">
          <a:avLst>
            <a:gd name="adj1" fmla="val -48350"/>
            <a:gd name="adj2" fmla="val 128268"/>
            <a:gd name="adj3" fmla="val 16667"/>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社員教育です。</a:t>
          </a:r>
        </a:p>
      </xdr:txBody>
    </xdr:sp>
    <xdr:clientData/>
  </xdr:twoCellAnchor>
  <xdr:twoCellAnchor>
    <xdr:from>
      <xdr:col>4</xdr:col>
      <xdr:colOff>114300</xdr:colOff>
      <xdr:row>33</xdr:row>
      <xdr:rowOff>12700</xdr:rowOff>
    </xdr:from>
    <xdr:to>
      <xdr:col>7</xdr:col>
      <xdr:colOff>203200</xdr:colOff>
      <xdr:row>35</xdr:row>
      <xdr:rowOff>158750</xdr:rowOff>
    </xdr:to>
    <xdr:sp macro="" textlink="">
      <xdr:nvSpPr>
        <xdr:cNvPr id="8" name="矢印: 下 7">
          <a:extLst>
            <a:ext uri="{FF2B5EF4-FFF2-40B4-BE49-F238E27FC236}">
              <a16:creationId xmlns:a16="http://schemas.microsoft.com/office/drawing/2014/main" id="{99614911-3472-4512-A663-7F9613864F35}"/>
            </a:ext>
          </a:extLst>
        </xdr:cNvPr>
        <xdr:cNvSpPr/>
      </xdr:nvSpPr>
      <xdr:spPr>
        <a:xfrm>
          <a:off x="1003300" y="5537200"/>
          <a:ext cx="755650" cy="4762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6350</xdr:colOff>
      <xdr:row>35</xdr:row>
      <xdr:rowOff>76200</xdr:rowOff>
    </xdr:from>
    <xdr:to>
      <xdr:col>5</xdr:col>
      <xdr:colOff>6350</xdr:colOff>
      <xdr:row>38</xdr:row>
      <xdr:rowOff>0</xdr:rowOff>
    </xdr:to>
    <xdr:sp macro="" textlink="">
      <xdr:nvSpPr>
        <xdr:cNvPr id="9" name="吹き出し: 角を丸めた四角形 8">
          <a:extLst>
            <a:ext uri="{FF2B5EF4-FFF2-40B4-BE49-F238E27FC236}">
              <a16:creationId xmlns:a16="http://schemas.microsoft.com/office/drawing/2014/main" id="{537AA64F-647D-4040-B47E-DFFFA0C551E2}"/>
            </a:ext>
          </a:extLst>
        </xdr:cNvPr>
        <xdr:cNvSpPr/>
      </xdr:nvSpPr>
      <xdr:spPr>
        <a:xfrm>
          <a:off x="6350" y="5930900"/>
          <a:ext cx="1111250" cy="419100"/>
        </a:xfrm>
        <a:prstGeom prst="wedgeRoundRectCallout">
          <a:avLst>
            <a:gd name="adj1" fmla="val 45284"/>
            <a:gd name="adj2" fmla="val 87189"/>
            <a:gd name="adj3" fmla="val 16667"/>
          </a:avLst>
        </a:prstGeom>
        <a:solidFill>
          <a:schemeClr val="bg1">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t"/>
        <a:lstStyle/>
        <a:p>
          <a:pPr algn="ctr"/>
          <a:r>
            <a:rPr kumimoji="1" lang="ja-JP" altLang="en-US" sz="1100">
              <a:solidFill>
                <a:schemeClr val="bg1"/>
              </a:solidFill>
            </a:rPr>
            <a:t>どうだった？</a:t>
          </a:r>
        </a:p>
      </xdr:txBody>
    </xdr:sp>
    <xdr:clientData/>
  </xdr:twoCellAnchor>
  <xdr:twoCellAnchor>
    <xdr:from>
      <xdr:col>10</xdr:col>
      <xdr:colOff>88900</xdr:colOff>
      <xdr:row>33</xdr:row>
      <xdr:rowOff>25400</xdr:rowOff>
    </xdr:from>
    <xdr:to>
      <xdr:col>19</xdr:col>
      <xdr:colOff>107950</xdr:colOff>
      <xdr:row>36</xdr:row>
      <xdr:rowOff>127000</xdr:rowOff>
    </xdr:to>
    <xdr:sp macro="" textlink="">
      <xdr:nvSpPr>
        <xdr:cNvPr id="10" name="吹き出し: 角を丸めた四角形 9">
          <a:extLst>
            <a:ext uri="{FF2B5EF4-FFF2-40B4-BE49-F238E27FC236}">
              <a16:creationId xmlns:a16="http://schemas.microsoft.com/office/drawing/2014/main" id="{18D75E50-2E8A-4961-AEDF-61305C16EE7A}"/>
            </a:ext>
          </a:extLst>
        </xdr:cNvPr>
        <xdr:cNvSpPr/>
      </xdr:nvSpPr>
      <xdr:spPr>
        <a:xfrm>
          <a:off x="2311400" y="5549900"/>
          <a:ext cx="2019300" cy="596900"/>
        </a:xfrm>
        <a:prstGeom prst="wedgeRoundRectCallout">
          <a:avLst>
            <a:gd name="adj1" fmla="val -52386"/>
            <a:gd name="adj2" fmla="val 85645"/>
            <a:gd name="adj3" fmla="val 16667"/>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r>
            <a:rPr kumimoji="1" lang="ja-JP" altLang="en-US" sz="1100">
              <a:solidFill>
                <a:sysClr val="windowText" lastClr="000000"/>
              </a:solidFill>
            </a:rPr>
            <a:t>内容は良かったですよ</a:t>
          </a:r>
          <a:r>
            <a:rPr kumimoji="1" lang="en-US" altLang="ja-JP" sz="1100">
              <a:solidFill>
                <a:sysClr val="windowText" lastClr="000000"/>
              </a:solidFill>
            </a:rPr>
            <a:t>or</a:t>
          </a:r>
          <a:br>
            <a:rPr kumimoji="1" lang="en-US" altLang="ja-JP" sz="1100">
              <a:solidFill>
                <a:sysClr val="windowText" lastClr="000000"/>
              </a:solidFill>
            </a:rPr>
          </a:br>
          <a:r>
            <a:rPr kumimoji="1" lang="ja-JP" altLang="en-US" sz="1100">
              <a:solidFill>
                <a:sysClr val="windowText" lastClr="000000"/>
              </a:solidFill>
            </a:rPr>
            <a:t>いまいち変化はないですね</a:t>
          </a:r>
        </a:p>
      </xdr:txBody>
    </xdr:sp>
    <xdr:clientData/>
  </xdr:twoCellAnchor>
  <xdr:twoCellAnchor>
    <xdr:from>
      <xdr:col>9</xdr:col>
      <xdr:colOff>152400</xdr:colOff>
      <xdr:row>38</xdr:row>
      <xdr:rowOff>82550</xdr:rowOff>
    </xdr:from>
    <xdr:to>
      <xdr:col>18</xdr:col>
      <xdr:colOff>146050</xdr:colOff>
      <xdr:row>42</xdr:row>
      <xdr:rowOff>63500</xdr:rowOff>
    </xdr:to>
    <xdr:sp macro="" textlink="">
      <xdr:nvSpPr>
        <xdr:cNvPr id="11" name="吹き出し: 角を丸めた四角形 10">
          <a:extLst>
            <a:ext uri="{FF2B5EF4-FFF2-40B4-BE49-F238E27FC236}">
              <a16:creationId xmlns:a16="http://schemas.microsoft.com/office/drawing/2014/main" id="{B05B7680-319A-48ED-BDAB-3A6EE0F68043}"/>
            </a:ext>
          </a:extLst>
        </xdr:cNvPr>
        <xdr:cNvSpPr/>
      </xdr:nvSpPr>
      <xdr:spPr>
        <a:xfrm>
          <a:off x="2152650" y="6432550"/>
          <a:ext cx="1993900" cy="641350"/>
        </a:xfrm>
        <a:prstGeom prst="wedgeRoundRectCallout">
          <a:avLst>
            <a:gd name="adj1" fmla="val -83555"/>
            <a:gd name="adj2" fmla="val -10930"/>
            <a:gd name="adj3" fmla="val 16667"/>
          </a:avLst>
        </a:prstGeom>
        <a:solidFill>
          <a:schemeClr val="bg1">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r>
            <a:rPr kumimoji="1" lang="ja-JP" altLang="en-US" sz="1100">
              <a:solidFill>
                <a:schemeClr val="bg1"/>
              </a:solidFill>
            </a:rPr>
            <a:t>じゃあ他のタイヤメーカーからの提案も受けよう！</a:t>
          </a:r>
        </a:p>
      </xdr:txBody>
    </xdr:sp>
    <xdr:clientData/>
  </xdr:twoCellAnchor>
  <xdr:twoCellAnchor editAs="oneCell">
    <xdr:from>
      <xdr:col>19</xdr:col>
      <xdr:colOff>6350</xdr:colOff>
      <xdr:row>11</xdr:row>
      <xdr:rowOff>97118</xdr:rowOff>
    </xdr:from>
    <xdr:to>
      <xdr:col>24</xdr:col>
      <xdr:colOff>139700</xdr:colOff>
      <xdr:row>17</xdr:row>
      <xdr:rowOff>79804</xdr:rowOff>
    </xdr:to>
    <xdr:pic>
      <xdr:nvPicPr>
        <xdr:cNvPr id="12" name="図 11">
          <a:extLst>
            <a:ext uri="{FF2B5EF4-FFF2-40B4-BE49-F238E27FC236}">
              <a16:creationId xmlns:a16="http://schemas.microsoft.com/office/drawing/2014/main" id="{EB31D6B2-D5E1-42CC-B78C-5FCFFABC47D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229100" y="1989418"/>
          <a:ext cx="1244600" cy="973286"/>
        </a:xfrm>
        <a:prstGeom prst="rect">
          <a:avLst/>
        </a:prstGeom>
      </xdr:spPr>
    </xdr:pic>
    <xdr:clientData/>
  </xdr:twoCellAnchor>
  <xdr:twoCellAnchor>
    <xdr:from>
      <xdr:col>20</xdr:col>
      <xdr:colOff>50800</xdr:colOff>
      <xdr:row>18</xdr:row>
      <xdr:rowOff>44450</xdr:rowOff>
    </xdr:from>
    <xdr:to>
      <xdr:col>23</xdr:col>
      <xdr:colOff>139700</xdr:colOff>
      <xdr:row>21</xdr:row>
      <xdr:rowOff>25400</xdr:rowOff>
    </xdr:to>
    <xdr:sp macro="" textlink="">
      <xdr:nvSpPr>
        <xdr:cNvPr id="13" name="矢印: 下 12">
          <a:extLst>
            <a:ext uri="{FF2B5EF4-FFF2-40B4-BE49-F238E27FC236}">
              <a16:creationId xmlns:a16="http://schemas.microsoft.com/office/drawing/2014/main" id="{2E8EE133-DCC3-431E-B4B4-23B1567B80C4}"/>
            </a:ext>
          </a:extLst>
        </xdr:cNvPr>
        <xdr:cNvSpPr/>
      </xdr:nvSpPr>
      <xdr:spPr>
        <a:xfrm>
          <a:off x="4495800" y="3092450"/>
          <a:ext cx="755650" cy="4762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20</xdr:col>
      <xdr:colOff>101600</xdr:colOff>
      <xdr:row>25</xdr:row>
      <xdr:rowOff>23561</xdr:rowOff>
    </xdr:from>
    <xdr:to>
      <xdr:col>26</xdr:col>
      <xdr:colOff>83820</xdr:colOff>
      <xdr:row>32</xdr:row>
      <xdr:rowOff>125874</xdr:rowOff>
    </xdr:to>
    <xdr:pic>
      <xdr:nvPicPr>
        <xdr:cNvPr id="14" name="図 13">
          <a:extLst>
            <a:ext uri="{FF2B5EF4-FFF2-40B4-BE49-F238E27FC236}">
              <a16:creationId xmlns:a16="http://schemas.microsoft.com/office/drawing/2014/main" id="{5B4357A0-02C4-4BDF-AC99-6ECBD4FCAE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6600" y="4227261"/>
          <a:ext cx="1315720" cy="1258013"/>
        </a:xfrm>
        <a:prstGeom prst="rect">
          <a:avLst/>
        </a:prstGeom>
      </xdr:spPr>
    </xdr:pic>
    <xdr:clientData/>
  </xdr:twoCellAnchor>
  <xdr:twoCellAnchor>
    <xdr:from>
      <xdr:col>17</xdr:col>
      <xdr:colOff>215900</xdr:colOff>
      <xdr:row>23</xdr:row>
      <xdr:rowOff>63500</xdr:rowOff>
    </xdr:from>
    <xdr:to>
      <xdr:col>24</xdr:col>
      <xdr:colOff>76200</xdr:colOff>
      <xdr:row>27</xdr:row>
      <xdr:rowOff>50800</xdr:rowOff>
    </xdr:to>
    <xdr:sp macro="" textlink="">
      <xdr:nvSpPr>
        <xdr:cNvPr id="15" name="吹き出し: 角を丸めた四角形 14">
          <a:extLst>
            <a:ext uri="{FF2B5EF4-FFF2-40B4-BE49-F238E27FC236}">
              <a16:creationId xmlns:a16="http://schemas.microsoft.com/office/drawing/2014/main" id="{4B936C15-E225-4A01-9F6D-8EA651FD4A30}"/>
            </a:ext>
          </a:extLst>
        </xdr:cNvPr>
        <xdr:cNvSpPr/>
      </xdr:nvSpPr>
      <xdr:spPr>
        <a:xfrm>
          <a:off x="3994150" y="3937000"/>
          <a:ext cx="1416050" cy="647700"/>
        </a:xfrm>
        <a:prstGeom prst="wedgeRoundRectCallout">
          <a:avLst>
            <a:gd name="adj1" fmla="val 28331"/>
            <a:gd name="adj2" fmla="val 75246"/>
            <a:gd name="adj3" fmla="val 16667"/>
          </a:avLst>
        </a:prstGeom>
        <a:solidFill>
          <a:schemeClr val="bg1">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bg1"/>
              </a:solidFill>
            </a:rPr>
            <a:t>何の為に取り組むのか？（目的）</a:t>
          </a:r>
        </a:p>
      </xdr:txBody>
    </xdr:sp>
    <xdr:clientData/>
  </xdr:twoCellAnchor>
  <xdr:twoCellAnchor>
    <xdr:from>
      <xdr:col>26</xdr:col>
      <xdr:colOff>44450</xdr:colOff>
      <xdr:row>17</xdr:row>
      <xdr:rowOff>25400</xdr:rowOff>
    </xdr:from>
    <xdr:to>
      <xdr:col>42</xdr:col>
      <xdr:colOff>12700</xdr:colOff>
      <xdr:row>23</xdr:row>
      <xdr:rowOff>50800</xdr:rowOff>
    </xdr:to>
    <xdr:sp macro="" textlink="">
      <xdr:nvSpPr>
        <xdr:cNvPr id="16" name="吹き出し: 角を丸めた四角形 15">
          <a:extLst>
            <a:ext uri="{FF2B5EF4-FFF2-40B4-BE49-F238E27FC236}">
              <a16:creationId xmlns:a16="http://schemas.microsoft.com/office/drawing/2014/main" id="{110538CA-5628-4B78-A178-9B8C02992AEA}"/>
            </a:ext>
          </a:extLst>
        </xdr:cNvPr>
        <xdr:cNvSpPr/>
      </xdr:nvSpPr>
      <xdr:spPr>
        <a:xfrm>
          <a:off x="5822950" y="2908300"/>
          <a:ext cx="3524250" cy="1016000"/>
        </a:xfrm>
        <a:prstGeom prst="wedgeRoundRectCallout">
          <a:avLst>
            <a:gd name="adj1" fmla="val -50567"/>
            <a:gd name="adj2" fmla="val 104787"/>
            <a:gd name="adj3" fmla="val 16667"/>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●●の為に、△△の状態を目指しています。</a:t>
          </a:r>
          <a:endParaRPr kumimoji="1" lang="en-US" altLang="ja-JP" sz="1100">
            <a:solidFill>
              <a:sysClr val="windowText" lastClr="000000"/>
            </a:solidFill>
          </a:endParaRPr>
        </a:p>
        <a:p>
          <a:pPr algn="l"/>
          <a:r>
            <a:rPr kumimoji="1" lang="ja-JP" altLang="en-US" sz="1100">
              <a:solidFill>
                <a:sysClr val="windowText" lastClr="000000"/>
              </a:solidFill>
            </a:rPr>
            <a:t>現在◆◆の問題の原因は、★★と思われるので、今回◎◎という取り組みを行います。</a:t>
          </a:r>
        </a:p>
      </xdr:txBody>
    </xdr:sp>
    <xdr:clientData/>
  </xdr:twoCellAnchor>
  <xdr:twoCellAnchor editAs="oneCell">
    <xdr:from>
      <xdr:col>25</xdr:col>
      <xdr:colOff>184150</xdr:colOff>
      <xdr:row>34</xdr:row>
      <xdr:rowOff>158750</xdr:rowOff>
    </xdr:from>
    <xdr:to>
      <xdr:col>31</xdr:col>
      <xdr:colOff>166370</xdr:colOff>
      <xdr:row>42</xdr:row>
      <xdr:rowOff>95963</xdr:rowOff>
    </xdr:to>
    <xdr:pic>
      <xdr:nvPicPr>
        <xdr:cNvPr id="17" name="図 16">
          <a:extLst>
            <a:ext uri="{FF2B5EF4-FFF2-40B4-BE49-F238E27FC236}">
              <a16:creationId xmlns:a16="http://schemas.microsoft.com/office/drawing/2014/main" id="{3CC65B6A-54F6-4483-BC79-720219412E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0400" y="5848350"/>
          <a:ext cx="1315720" cy="1258013"/>
        </a:xfrm>
        <a:prstGeom prst="rect">
          <a:avLst/>
        </a:prstGeom>
      </xdr:spPr>
    </xdr:pic>
    <xdr:clientData/>
  </xdr:twoCellAnchor>
  <xdr:twoCellAnchor>
    <xdr:from>
      <xdr:col>20</xdr:col>
      <xdr:colOff>196850</xdr:colOff>
      <xdr:row>37</xdr:row>
      <xdr:rowOff>82550</xdr:rowOff>
    </xdr:from>
    <xdr:to>
      <xdr:col>25</xdr:col>
      <xdr:colOff>196850</xdr:colOff>
      <xdr:row>40</xdr:row>
      <xdr:rowOff>6350</xdr:rowOff>
    </xdr:to>
    <xdr:sp macro="" textlink="">
      <xdr:nvSpPr>
        <xdr:cNvPr id="18" name="吹き出し: 角を丸めた四角形 17">
          <a:extLst>
            <a:ext uri="{FF2B5EF4-FFF2-40B4-BE49-F238E27FC236}">
              <a16:creationId xmlns:a16="http://schemas.microsoft.com/office/drawing/2014/main" id="{15D3D2DA-6F5A-4BAA-B812-DE8C1CDED80C}"/>
            </a:ext>
          </a:extLst>
        </xdr:cNvPr>
        <xdr:cNvSpPr/>
      </xdr:nvSpPr>
      <xdr:spPr>
        <a:xfrm>
          <a:off x="4641850" y="6267450"/>
          <a:ext cx="1111250" cy="419100"/>
        </a:xfrm>
        <a:prstGeom prst="wedgeRoundRectCallout">
          <a:avLst>
            <a:gd name="adj1" fmla="val 59570"/>
            <a:gd name="adj2" fmla="val 5371"/>
            <a:gd name="adj3" fmla="val 16667"/>
          </a:avLst>
        </a:prstGeom>
        <a:solidFill>
          <a:schemeClr val="bg1">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t"/>
        <a:lstStyle/>
        <a:p>
          <a:pPr algn="ctr"/>
          <a:r>
            <a:rPr kumimoji="1" lang="ja-JP" altLang="en-US" sz="1100">
              <a:solidFill>
                <a:schemeClr val="bg1"/>
              </a:solidFill>
            </a:rPr>
            <a:t>どうだった？</a:t>
          </a:r>
        </a:p>
      </xdr:txBody>
    </xdr:sp>
    <xdr:clientData/>
  </xdr:twoCellAnchor>
  <xdr:twoCellAnchor>
    <xdr:from>
      <xdr:col>24</xdr:col>
      <xdr:colOff>12701</xdr:colOff>
      <xdr:row>33</xdr:row>
      <xdr:rowOff>101600</xdr:rowOff>
    </xdr:from>
    <xdr:to>
      <xdr:col>27</xdr:col>
      <xdr:colOff>101601</xdr:colOff>
      <xdr:row>36</xdr:row>
      <xdr:rowOff>82550</xdr:rowOff>
    </xdr:to>
    <xdr:sp macro="" textlink="">
      <xdr:nvSpPr>
        <xdr:cNvPr id="19" name="矢印: 下 18">
          <a:extLst>
            <a:ext uri="{FF2B5EF4-FFF2-40B4-BE49-F238E27FC236}">
              <a16:creationId xmlns:a16="http://schemas.microsoft.com/office/drawing/2014/main" id="{DF041843-EBDD-45CC-86D3-F197DDD955D9}"/>
            </a:ext>
          </a:extLst>
        </xdr:cNvPr>
        <xdr:cNvSpPr/>
      </xdr:nvSpPr>
      <xdr:spPr>
        <a:xfrm rot="19330014">
          <a:off x="5346701" y="5626100"/>
          <a:ext cx="755650" cy="4762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69850</xdr:colOff>
      <xdr:row>35</xdr:row>
      <xdr:rowOff>19050</xdr:rowOff>
    </xdr:from>
    <xdr:to>
      <xdr:col>43</xdr:col>
      <xdr:colOff>177800</xdr:colOff>
      <xdr:row>38</xdr:row>
      <xdr:rowOff>120650</xdr:rowOff>
    </xdr:to>
    <xdr:sp macro="" textlink="">
      <xdr:nvSpPr>
        <xdr:cNvPr id="20" name="吹き出し: 角を丸めた四角形 19">
          <a:extLst>
            <a:ext uri="{FF2B5EF4-FFF2-40B4-BE49-F238E27FC236}">
              <a16:creationId xmlns:a16="http://schemas.microsoft.com/office/drawing/2014/main" id="{517376F2-C255-4592-AA11-2911C08E72FE}"/>
            </a:ext>
          </a:extLst>
        </xdr:cNvPr>
        <xdr:cNvSpPr/>
      </xdr:nvSpPr>
      <xdr:spPr>
        <a:xfrm>
          <a:off x="7181850" y="5873750"/>
          <a:ext cx="2552700" cy="596900"/>
        </a:xfrm>
        <a:prstGeom prst="wedgeRoundRectCallout">
          <a:avLst>
            <a:gd name="adj1" fmla="val -61280"/>
            <a:gd name="adj2" fmla="val 9049"/>
            <a:gd name="adj3" fmla="val 16667"/>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r>
            <a:rPr kumimoji="1" lang="ja-JP" altLang="en-US" sz="1100">
              <a:solidFill>
                <a:sysClr val="windowText" lastClr="000000"/>
              </a:solidFill>
            </a:rPr>
            <a:t>★★の真の問題も解決されて、△△の状態になってきています。</a:t>
          </a:r>
        </a:p>
      </xdr:txBody>
    </xdr:sp>
    <xdr:clientData/>
  </xdr:twoCellAnchor>
  <xdr:twoCellAnchor>
    <xdr:from>
      <xdr:col>27</xdr:col>
      <xdr:colOff>76200</xdr:colOff>
      <xdr:row>27</xdr:row>
      <xdr:rowOff>107950</xdr:rowOff>
    </xdr:from>
    <xdr:to>
      <xdr:col>29</xdr:col>
      <xdr:colOff>107950</xdr:colOff>
      <xdr:row>32</xdr:row>
      <xdr:rowOff>38100</xdr:rowOff>
    </xdr:to>
    <xdr:sp macro="" textlink="">
      <xdr:nvSpPr>
        <xdr:cNvPr id="21" name="矢印: 下 20">
          <a:extLst>
            <a:ext uri="{FF2B5EF4-FFF2-40B4-BE49-F238E27FC236}">
              <a16:creationId xmlns:a16="http://schemas.microsoft.com/office/drawing/2014/main" id="{26CEB35F-3B9F-4B5F-AA55-C09DCF775C33}"/>
            </a:ext>
          </a:extLst>
        </xdr:cNvPr>
        <xdr:cNvSpPr/>
      </xdr:nvSpPr>
      <xdr:spPr>
        <a:xfrm rot="16200000">
          <a:off x="5937250" y="4781550"/>
          <a:ext cx="755650" cy="4762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31750</xdr:colOff>
      <xdr:row>27</xdr:row>
      <xdr:rowOff>63500</xdr:rowOff>
    </xdr:from>
    <xdr:to>
      <xdr:col>43</xdr:col>
      <xdr:colOff>31750</xdr:colOff>
      <xdr:row>32</xdr:row>
      <xdr:rowOff>88900</xdr:rowOff>
    </xdr:to>
    <xdr:sp macro="" textlink="">
      <xdr:nvSpPr>
        <xdr:cNvPr id="22" name="吹き出し: 角を丸めた四角形 21">
          <a:extLst>
            <a:ext uri="{FF2B5EF4-FFF2-40B4-BE49-F238E27FC236}">
              <a16:creationId xmlns:a16="http://schemas.microsoft.com/office/drawing/2014/main" id="{94F9A23A-CE27-4CE0-BD38-0D3AAB775559}"/>
            </a:ext>
          </a:extLst>
        </xdr:cNvPr>
        <xdr:cNvSpPr/>
      </xdr:nvSpPr>
      <xdr:spPr>
        <a:xfrm>
          <a:off x="6699250" y="4597400"/>
          <a:ext cx="2889250" cy="850900"/>
        </a:xfrm>
        <a:prstGeom prst="wedgeRoundRectCallout">
          <a:avLst>
            <a:gd name="adj1" fmla="val -43305"/>
            <a:gd name="adj2" fmla="val 92002"/>
            <a:gd name="adj3" fmla="val 16667"/>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r>
            <a:rPr kumimoji="1" lang="ja-JP" altLang="en-US" sz="1100">
              <a:solidFill>
                <a:sysClr val="windowText" lastClr="000000"/>
              </a:solidFill>
            </a:rPr>
            <a:t>★★の真の問題に向けて取り組んで、△△には近づいたのですが、新たに＊＊な問題が出てきたので、◇◇な対策を取ります。</a:t>
          </a:r>
        </a:p>
      </xdr:txBody>
    </xdr:sp>
    <xdr:clientData/>
  </xdr:twoCellAnchor>
  <xdr:twoCellAnchor>
    <xdr:from>
      <xdr:col>31</xdr:col>
      <xdr:colOff>203200</xdr:colOff>
      <xdr:row>38</xdr:row>
      <xdr:rowOff>158750</xdr:rowOff>
    </xdr:from>
    <xdr:to>
      <xdr:col>43</xdr:col>
      <xdr:colOff>69850</xdr:colOff>
      <xdr:row>42</xdr:row>
      <xdr:rowOff>139700</xdr:rowOff>
    </xdr:to>
    <xdr:sp macro="" textlink="">
      <xdr:nvSpPr>
        <xdr:cNvPr id="23" name="吹き出し: 角を丸めた四角形 22">
          <a:extLst>
            <a:ext uri="{FF2B5EF4-FFF2-40B4-BE49-F238E27FC236}">
              <a16:creationId xmlns:a16="http://schemas.microsoft.com/office/drawing/2014/main" id="{87BAD633-DF86-4304-8BD1-5156DD755835}"/>
            </a:ext>
          </a:extLst>
        </xdr:cNvPr>
        <xdr:cNvSpPr/>
      </xdr:nvSpPr>
      <xdr:spPr>
        <a:xfrm>
          <a:off x="7092950" y="6508750"/>
          <a:ext cx="2533650" cy="641350"/>
        </a:xfrm>
        <a:prstGeom prst="wedgeRoundRectCallout">
          <a:avLst>
            <a:gd name="adj1" fmla="val -74467"/>
            <a:gd name="adj2" fmla="val -39643"/>
            <a:gd name="adj3" fmla="val 16667"/>
          </a:avLst>
        </a:prstGeom>
        <a:solidFill>
          <a:schemeClr val="bg1">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r>
            <a:rPr kumimoji="1" lang="en-US" altLang="ja-JP" sz="1100">
              <a:solidFill>
                <a:schemeClr val="bg1"/>
              </a:solidFill>
            </a:rPr>
            <a:t>BS</a:t>
          </a:r>
          <a:r>
            <a:rPr kumimoji="1" lang="ja-JP" altLang="en-US" sz="1100">
              <a:solidFill>
                <a:schemeClr val="bg1"/>
              </a:solidFill>
            </a:rPr>
            <a:t>さんがしっかり考えてくれているんだね。</a:t>
          </a:r>
          <a:r>
            <a:rPr kumimoji="1" lang="en-US" altLang="ja-JP" sz="1100">
              <a:solidFill>
                <a:schemeClr val="bg1"/>
              </a:solidFill>
            </a:rPr>
            <a:t>CASE</a:t>
          </a:r>
          <a:r>
            <a:rPr kumimoji="1" lang="ja-JP" altLang="en-US" sz="1100">
              <a:solidFill>
                <a:schemeClr val="bg1"/>
              </a:solidFill>
            </a:rPr>
            <a:t>や</a:t>
          </a:r>
          <a:r>
            <a:rPr kumimoji="1" lang="en-US" altLang="ja-JP" sz="1100">
              <a:solidFill>
                <a:schemeClr val="bg1"/>
              </a:solidFill>
            </a:rPr>
            <a:t>MaaS</a:t>
          </a:r>
          <a:r>
            <a:rPr kumimoji="1" lang="ja-JP" altLang="en-US" sz="1100">
              <a:solidFill>
                <a:schemeClr val="bg1"/>
              </a:solidFill>
            </a:rPr>
            <a:t>も相談しよう！</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273050</xdr:colOff>
      <xdr:row>12</xdr:row>
      <xdr:rowOff>44450</xdr:rowOff>
    </xdr:from>
    <xdr:to>
      <xdr:col>20</xdr:col>
      <xdr:colOff>171450</xdr:colOff>
      <xdr:row>13</xdr:row>
      <xdr:rowOff>152400</xdr:rowOff>
    </xdr:to>
    <xdr:sp macro="" textlink="">
      <xdr:nvSpPr>
        <xdr:cNvPr id="2" name="四角形: 角を丸くする 1">
          <a:extLst>
            <a:ext uri="{FF2B5EF4-FFF2-40B4-BE49-F238E27FC236}">
              <a16:creationId xmlns:a16="http://schemas.microsoft.com/office/drawing/2014/main" id="{812DA6F4-31DC-4EC9-BA18-ABC0E6BBE83E}"/>
            </a:ext>
          </a:extLst>
        </xdr:cNvPr>
        <xdr:cNvSpPr/>
      </xdr:nvSpPr>
      <xdr:spPr>
        <a:xfrm>
          <a:off x="4273550" y="2419350"/>
          <a:ext cx="1612900" cy="2984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ゴール状態</a:t>
          </a:r>
        </a:p>
      </xdr:txBody>
    </xdr:sp>
    <xdr:clientData/>
  </xdr:twoCellAnchor>
  <xdr:twoCellAnchor>
    <xdr:from>
      <xdr:col>3</xdr:col>
      <xdr:colOff>247650</xdr:colOff>
      <xdr:row>12</xdr:row>
      <xdr:rowOff>63500</xdr:rowOff>
    </xdr:from>
    <xdr:to>
      <xdr:col>9</xdr:col>
      <xdr:colOff>146050</xdr:colOff>
      <xdr:row>13</xdr:row>
      <xdr:rowOff>171450</xdr:rowOff>
    </xdr:to>
    <xdr:sp macro="" textlink="">
      <xdr:nvSpPr>
        <xdr:cNvPr id="3" name="四角形: 角を丸くする 2">
          <a:extLst>
            <a:ext uri="{FF2B5EF4-FFF2-40B4-BE49-F238E27FC236}">
              <a16:creationId xmlns:a16="http://schemas.microsoft.com/office/drawing/2014/main" id="{517CE418-4C96-42F8-ADAB-005A1861F0C3}"/>
            </a:ext>
          </a:extLst>
        </xdr:cNvPr>
        <xdr:cNvSpPr/>
      </xdr:nvSpPr>
      <xdr:spPr>
        <a:xfrm>
          <a:off x="1104900" y="2438400"/>
          <a:ext cx="1612900" cy="2984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現状</a:t>
          </a:r>
        </a:p>
      </xdr:txBody>
    </xdr:sp>
    <xdr:clientData/>
  </xdr:twoCellAnchor>
  <xdr:twoCellAnchor>
    <xdr:from>
      <xdr:col>10</xdr:col>
      <xdr:colOff>50800</xdr:colOff>
      <xdr:row>12</xdr:row>
      <xdr:rowOff>82550</xdr:rowOff>
    </xdr:from>
    <xdr:to>
      <xdr:col>13</xdr:col>
      <xdr:colOff>266700</xdr:colOff>
      <xdr:row>13</xdr:row>
      <xdr:rowOff>114300</xdr:rowOff>
    </xdr:to>
    <xdr:sp macro="" textlink="">
      <xdr:nvSpPr>
        <xdr:cNvPr id="4" name="矢印: 右 3">
          <a:extLst>
            <a:ext uri="{FF2B5EF4-FFF2-40B4-BE49-F238E27FC236}">
              <a16:creationId xmlns:a16="http://schemas.microsoft.com/office/drawing/2014/main" id="{9D783742-0595-48E4-AC32-280AA655F10F}"/>
            </a:ext>
          </a:extLst>
        </xdr:cNvPr>
        <xdr:cNvSpPr/>
      </xdr:nvSpPr>
      <xdr:spPr>
        <a:xfrm>
          <a:off x="2908300" y="2457450"/>
          <a:ext cx="1073150" cy="222250"/>
        </a:xfrm>
        <a:prstGeom prst="rightArrow">
          <a:avLst/>
        </a:prstGeom>
      </xdr:spPr>
      <xdr:style>
        <a:lnRef idx="0">
          <a:schemeClr val="accent3"/>
        </a:lnRef>
        <a:fillRef idx="3">
          <a:schemeClr val="accent3"/>
        </a:fillRef>
        <a:effectRef idx="3">
          <a:schemeClr val="accent3"/>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273050</xdr:colOff>
      <xdr:row>71</xdr:row>
      <xdr:rowOff>88900</xdr:rowOff>
    </xdr:from>
    <xdr:to>
      <xdr:col>16</xdr:col>
      <xdr:colOff>6350</xdr:colOff>
      <xdr:row>73</xdr:row>
      <xdr:rowOff>101600</xdr:rowOff>
    </xdr:to>
    <xdr:sp macro="" textlink="">
      <xdr:nvSpPr>
        <xdr:cNvPr id="5" name="矢印: 下 4">
          <a:extLst>
            <a:ext uri="{FF2B5EF4-FFF2-40B4-BE49-F238E27FC236}">
              <a16:creationId xmlns:a16="http://schemas.microsoft.com/office/drawing/2014/main" id="{1863167D-B2A9-4C35-A618-89733872DFEB}"/>
            </a:ext>
          </a:extLst>
        </xdr:cNvPr>
        <xdr:cNvSpPr/>
      </xdr:nvSpPr>
      <xdr:spPr>
        <a:xfrm>
          <a:off x="2559050" y="12852400"/>
          <a:ext cx="2019300" cy="393700"/>
        </a:xfrm>
        <a:prstGeom prst="downArrow">
          <a:avLst>
            <a:gd name="adj1" fmla="val 50000"/>
            <a:gd name="adj2" fmla="val 516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en-US" altLang="ja-JP" sz="1400" b="1">
            <a:latin typeface="HG丸ｺﾞｼｯｸM-PRO" panose="020F0600000000000000" pitchFamily="50" charset="-128"/>
            <a:ea typeface="HG丸ｺﾞｼｯｸM-PRO" panose="020F0600000000000000" pitchFamily="50" charset="-128"/>
          </a:endParaRPr>
        </a:p>
        <a:p>
          <a:pPr algn="ctr"/>
          <a:endParaRPr kumimoji="1" lang="ja-JP" altLang="en-US" sz="1400" b="1">
            <a:latin typeface="HG丸ｺﾞｼｯｸM-PRO" panose="020F0600000000000000" pitchFamily="50" charset="-128"/>
            <a:ea typeface="HG丸ｺﾞｼｯｸM-PRO" panose="020F06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wd19023\BB12_BTJ&#20849;&#26377;\My%20Documents\&#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INDOWS\Temporary%20Internet%20Files\OLK81A0\SV&#20307;&#21046;&#27083;&#31689;\&#26032;&#12375;&#12356;&#12501;&#12457;&#12523;&#12480;\010620&#65433;&#65416;&#65405;TR(SV&#37096;)&#36039;&#26009;\&#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esktop%20Folder\&#21517;&#31216;&#26410;&#35373;&#23450;&#12501;&#12457;&#12523;&#12480;\W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wd19023\BB12_BTJ&#20849;&#26377;\WINDOWS\Temporary%20Internet%20Files\OLK81A0\SV&#20307;&#21046;&#27083;&#31689;\&#26032;&#12375;&#12356;&#12501;&#12457;&#12523;&#12480;\010620&#65433;&#65416;&#65405;TR(SV&#37096;)&#36039;&#26009;\&#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wd19023\My%20Documents\&#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wd19023\WINDOWS\Temporary%20Internet%20Files\OLK81A0\SV&#20307;&#21046;&#27083;&#31689;\&#26032;&#12375;&#12356;&#12501;&#12457;&#12523;&#12480;\010620&#65433;&#65416;&#65405;TR(SV&#37096;)&#36039;&#26009;\&#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xchhq01\maccom1\36\&#20844;&#38283;PJ\&#23529;&#26619;\&#31532;&#65299;&#22238;&#36074;&#21839;&#20107;&#38917;\&#25552;&#20986;&#29992;\991227&#31282;&#35282;&#25991;&#26360;\36&#20844;&#38283;&#28310;&#20633;\&#20108;&#12398;&#37096;\000304&#25552;&#20986;\&#24441;&#21729;&#20250;&#36039;&#26009;\2&#26376;&#24230;\&#31038;&#21729;&#25968;\&#65299;&#65298;&#26399;&#65301;&#26376;&#24230;&#26376;&#27425;&#27770;&#31639;&#22577;&#21578;&#26360;"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xchhq01\&#65325;&#65328;&#65315;&#26412;&#37096;\02'&#12304;LCA-J&#12305;\&#65325;&#65321;&#65321;&#65316;&#36039;&#26009;\34&#26399;&#26989;&#21209;\34&#26399;&#20184;&#21152;&#20385;&#20516;&#23455;&#32318;\%05\T-133&#26399;&#32207;&#25913;&#21892;&#20184;&#21152;\2&#37096;&#26376;&#21029;&#20491;&#20154;&#23455;&#32318;"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wd19023\BB12_BTJ&#20849;&#26377;\Documents%20and%20Settings\FK.Yoshihiro.Kunitak\My%20Documents\&#22283;&#27494;folder\13&#36009;&#20419;&#20225;&#30011;\0208&#28961;&#26009;&#37197;&#24067;&#29305;&#21029;&#21495;&#12501;&#12457;&#12525;&#12540;\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wd19023\Documents%20and%20Settings\FK.Yoshihiro.Kunitak\My%20Documents\&#22283;&#27494;folder\13&#36009;&#20419;&#20225;&#30011;\0208&#28961;&#26009;&#37197;&#24067;&#29305;&#21029;&#21495;&#12501;&#12457;&#12525;&#12540;\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00.1.101\REDIRECT\WINDOWS\Temporary%20Internet%20Files\OLK81A0\SV&#20307;&#21046;&#27083;&#31689;\&#26032;&#12375;&#12356;&#12501;&#12457;&#12523;&#12480;\010620&#65433;&#65416;&#65405;TR(SV&#37096;)&#36039;&#26009;\&#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wd19023\BB12_BTJ&#20849;&#26377;\Documents%20and%20Settings\HQ.Kumi.Miyahara\My%20Documents\ISO\&#21942;&#26989;&#12484;&#12540;&#12523;\34&#26399;&#26989;&#21209;\34&#26399;&#20184;&#21152;&#20385;&#20516;&#23455;&#32318;\%05\T-133&#26399;&#32207;&#25913;&#21892;&#20184;&#21152;\2&#37096;&#26376;&#21029;&#20491;&#20154;&#23455;&#32318;"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wd19023\Documents%20and%20Settings\HQ.Kumi.Miyahara\My%20Documents\ISO\&#21942;&#26989;&#12484;&#12540;&#12523;\34&#26399;&#26989;&#21209;\34&#26399;&#20184;&#21152;&#20385;&#20516;&#23455;&#32318;\%05\T-133&#26399;&#32207;&#25913;&#21892;&#20184;&#21152;\2&#37096;&#26376;&#21029;&#20491;&#20154;&#23455;&#32318;"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E:\CLYANT\ES_LINK\&#12503;&#12525;&#12472;&#12455;&#12463;&#12488;&#12511;&#12540;&#12486;&#12451;&#12531;&#12464;\&#65328;&#65322;&#35696;&#20107;&#37682;\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OO.XLS?7FF83535" TargetMode="External"/><Relationship Id="rId1" Type="http://schemas.openxmlformats.org/officeDocument/2006/relationships/externalLinkPath" Target="file:///\\7FF83535\MTX_OO.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E:\CLYANT\ES_LINK\&#12503;&#12525;&#12472;&#12455;&#12463;&#12488;&#12511;&#12540;&#12486;&#12451;&#12531;&#12464;\&#65328;&#65322;&#35696;&#20107;&#37682;\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NA.XLS?7FF83535" TargetMode="External"/><Relationship Id="rId1" Type="http://schemas.openxmlformats.org/officeDocument/2006/relationships/externalLinkPath" Target="file:///\\7FF83535\MTX_N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34-4&#24441;&#21729;&#20250;\34-3&#25968;&#20516;&#36039;&#26009;324\&#25968;&#20516;&#36039;&#26009;\&#24185;&#37096;&#20250;&#12539;&#24441;&#21729;&#20250;\&#25968;&#20516;&#36039;&#26009;\34&#24441;&#21729;&#20250;&#36039;&#26009;&#20316;&#25104;\&#31038;&#21729;&#25968;\&#31649;&#29702;&#26412;&#37096;&#38263;&#23460;\32&#26399;&#24441;&#21729;&#20250;\1&#26376;&#24230;\&#65299;&#65298;&#26399;&#65297;&#26376;&#24230;&#26376;&#27425;&#27770;&#31639;&#22577;&#21578;&#26360;"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file:///E:\CLYANT\ES_LINK\&#12503;&#12525;&#12472;&#12455;&#12463;&#12488;&#12511;&#12540;&#12486;&#12451;&#12531;&#12464;\&#65328;&#65322;&#35696;&#20107;&#37682;\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OM.XLS?7FF83535" TargetMode="External"/><Relationship Id="rId1" Type="http://schemas.openxmlformats.org/officeDocument/2006/relationships/externalLinkPath" Target="file:///\\7FF83535\MTX_OM.XLS" TargetMode="External"/></Relationships>
</file>

<file path=xl/externalLinks/_rels/externalLink19.xml.rels><?xml version="1.0" encoding="UTF-8" standalone="yes"?>
<Relationships xmlns="http://schemas.openxmlformats.org/package/2006/relationships"><Relationship Id="rId2" Type="http://schemas.microsoft.com/office/2019/04/relationships/externalLinkLongPath" Target="file:///E:\CLYANT\ES_LINK\&#12503;&#12525;&#12472;&#12455;&#12463;&#12488;&#12511;&#12540;&#12486;&#12451;&#12531;&#12464;\&#65328;&#65322;&#35696;&#20107;&#37682;\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SA.XLS?7FF83535" TargetMode="External"/><Relationship Id="rId1" Type="http://schemas.openxmlformats.org/officeDocument/2006/relationships/externalLinkPath" Target="file:///\\7FF83535\MTX_S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file:///E:\CLYANT\ES_LINK\&#12503;&#12525;&#12472;&#12455;&#12463;&#12488;&#12511;&#12540;&#12486;&#12451;&#12531;&#12464;\&#65328;&#65322;&#35696;&#20107;&#37682;\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SE.XLS?7FF83535" TargetMode="External"/><Relationship Id="rId1" Type="http://schemas.openxmlformats.org/officeDocument/2006/relationships/externalLinkPath" Target="file:///\\7FF83535\MTX_S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12391;&#12377;&#12367;&#12392;&#12387;&#12407;\My%20Documents\KnowHow&#38598;\73-&#25552;&#26696;&#26360;\02-&#24314;&#35373;\980611BNHX\&#12495;&#12454;&#12473;&#12513;&#12540;&#12459;&#12540;\&#26093;&#21270;&#25104;&#12504;&#12540;&#12505;&#12523;\(A1)&#27161;&#28310;&#21270;\&#24314;&#35373;&#21942;&#26989;&#12484;&#12540;&#12523;\&#21942;&#26989;&#12484;&#12540;&#12523;\(A2)&#12463;&#12521;&#12452;&#12450;&#12531;&#12488;\&#21335;&#20986;\&#12484;&#12540;&#12523;\970109"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wd19023\BB12_BTJ&#20849;&#26377;\Client\Dyn\&#12505;&#12531;&#12481;&#12510;&#12540;&#12461;&#12531;&#12464;\&#12505;&#12531;&#12481;&#12510;&#12540;&#12461;&#12531;&#12464;&#36039;&#26009;\&#31038;&#20869;&#25945;&#32946;&#30740;&#20462;\990803&#25945;&#32946;&#30740;&#20462;PJ&#20225;&#3001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Client\Dyn\&#12505;&#12531;&#12481;&#12510;&#12540;&#12461;&#12531;&#12464;\&#12505;&#12531;&#12481;&#12510;&#12540;&#12461;&#12531;&#12464;&#36039;&#26009;\&#31038;&#20869;&#25945;&#32946;&#30740;&#20462;\990803&#25945;&#32946;&#30740;&#20462;PJ&#20225;&#3001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CLYANT\ES_LINK\&#12503;&#12525;&#12472;&#12455;&#12463;&#12488;&#12511;&#12540;&#12486;&#12451;&#12531;&#12464;\&#65328;&#65322;&#35696;&#20107;&#37682;\(A1)&#27161;&#28310;&#21270;\&#24314;&#35373;&#21942;&#26989;&#12484;&#12540;&#12523;\&#21942;&#26989;&#12484;&#12540;&#12523;\(A2)&#12463;&#12521;&#12452;&#12450;&#12531;&#12488;\&#21335;&#20986;\&#12484;&#12540;&#12523;\970109"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OVERA&#12469;&#12540;&#12496;\&#12514;&#12505;&#12521;\&#20250;&#35696;&#36039;&#26009;\&#65427;&#65421;&#65438;&#65431;&#20840;&#20307;&#20250;&#35696;\&#65427;&#65421;&#65438;&#65431;&#20840;&#20307;&#20250;&#35696;\&#65302;&#2637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xchhq01\maccom\My%20Documents\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wd19023\BB12_BTJ&#20849;&#26377;\DOCUME~1\TKKENT~1.SAI\LOCALS~1\Temp\Desktop1\&#25351;&#23566;&#65420;&#65387;&#65433;&#65408;&#65438;\&#38899;&#26356;&#38651;&#35373;\Desktop1\&#25351;&#23566;&#65420;&#65387;&#65433;&#65408;&#65438;\&#21271;&#28023;&#36947;&#65431;&#65394;&#65413;&#65392;\Desktop1\&#25351;&#23566;&#65420;&#65387;&#65433;&#65408;&#65438;\&#65393;&#65392;&#65412;&#65419;&#65438;&#65433;&#65404;&#65405;&#65411;&#65425;\&#65393;&#65392;&#65412;&#65419;&#65438;&#65433;&#65404;&#65405;&#65411;&#65425;\34&#26399;&#26989;&#21209;\34&#26399;&#20184;&#21152;&#20385;&#20516;&#23455;&#32318;\%05\T-133&#26399;&#32207;&#25913;&#21892;&#20184;&#21152;\2&#37096;&#26376;&#21029;&#20491;&#20154;&#23455;&#32318;"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d19023\DOCUME~1\TKKENT~1.SAI\LOCALS~1\Temp\Desktop1\&#25351;&#23566;&#65420;&#65387;&#65433;&#65408;&#65438;\&#38899;&#26356;&#38651;&#35373;\Desktop1\&#25351;&#23566;&#65420;&#65387;&#65433;&#65408;&#65438;\&#21271;&#28023;&#36947;&#65431;&#65394;&#65413;&#65392;\Desktop1\&#25351;&#23566;&#65420;&#65387;&#65433;&#65408;&#65438;\&#65393;&#65392;&#65412;&#65419;&#65438;&#65433;&#65404;&#65405;&#65411;&#65425;\&#65393;&#65392;&#65412;&#65419;&#65438;&#65433;&#65404;&#65405;&#65411;&#65425;\34&#26399;&#26989;&#21209;\34&#26399;&#20184;&#21152;&#20385;&#20516;&#23455;&#32318;\%05\T-133&#26399;&#32207;&#25913;&#21892;&#20184;&#21152;\2&#37096;&#26376;&#21029;&#20491;&#20154;&#23455;&#32318;"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xchhq01\maccom1\windows\TEMP\&#20013;&#24179;FFS\&#24215;&#33303;&#31649;&#29702;\&#12452;&#12487;&#12450;\&#12405;&#12425;&#12435;&#12377;&#20141;\&#19981;&#35201;\&#12452;&#12487;&#12450;&#12522;&#12531;&#12463;\&#27743;&#22338;&#24215;\&#21942;&#26989;&#26085;&#22577;&#31649;&#29702;&#65305;&#65305;&#65295;&#653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wd19023\BB12_BTJ&#20849;&#26377;\NSX\&#21193;&#24375;&#20250;\&#65328;&#65325;&#30740;&#20462;&#20250;&#65288;2&#26376;&#65289;\&#65299;&#65302;&#20013;&#32076;\&#65299;&#65302;&#20013;&#32076;\&#9733;&#20013;&#32076;&#26368;&#32066;\strategic\&#27491;&#33021;&#27096;\&#20303;&#23429;&#12539;&#20184;&#21152;&#20385;&#20516;\10&#26376;\&#20303;&#23429;&#12539;&#20184;&#21152;&#20385;&#20516;\8&#26376;\&#20303;&#23429;&#12539;&#20184;&#21152;&#20385;&#20516;\8&#26376;\&#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wd19023\NSX\&#21193;&#24375;&#20250;\&#65328;&#65325;&#30740;&#20462;&#20250;&#65288;2&#26376;&#65289;\&#65299;&#65302;&#20013;&#32076;\&#65299;&#65302;&#20013;&#32076;\&#9733;&#20013;&#32076;&#26368;&#32066;\strategic\&#27491;&#33021;&#27096;\&#20303;&#23429;&#12539;&#20184;&#21152;&#20385;&#20516;\10&#26376;\&#20303;&#23429;&#12539;&#20184;&#21152;&#20385;&#20516;\8&#26376;\&#20303;&#23429;&#12539;&#20184;&#21152;&#20385;&#20516;\8&#26376;\&#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wd19023\BB12_BTJ&#20849;&#26377;\My%20Documents\34&#26399;&#26989;&#21209;\34&#26399;&#20184;&#21152;&#20385;&#20516;&#23455;&#32318;\%05\T-133&#26399;&#32207;&#25913;&#21892;&#20184;&#21152;\2&#37096;&#26376;&#21029;&#20491;&#20154;&#23455;&#32318;"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wd19023\My%20Documents\34&#26399;&#26989;&#21209;\34&#26399;&#20184;&#21152;&#20385;&#20516;&#23455;&#32318;\%05\T-133&#26399;&#32207;&#25913;&#21892;&#20184;&#21152;\2&#37096;&#26376;&#21029;&#20491;&#20154;&#23455;&#32318;"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file:///E:\CLYANT\ES_LINK\&#12503;&#12525;&#12472;&#12455;&#12463;&#12488;&#12511;&#12540;&#12486;&#12451;&#12531;&#12464;\&#65328;&#65322;&#35696;&#20107;&#37682;\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WA.XLS?7FF83535" TargetMode="External"/><Relationship Id="rId1" Type="http://schemas.openxmlformats.org/officeDocument/2006/relationships/externalLinkPath" Target="file:///\\7FF83535\MTX_W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T_NAKAYA\______~1\0000~185\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O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T_NAKAYA\______~1\0000~185\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N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xchhq01\maccom1\My%20Documents\Management\38-9&#26376;&#24230;&#24185;&#37096;&#20250;\&#12473;&#12479;&#12483;&#12501;&#31561;\&#38306;&#36899;&#20250;&#31038;\&#38442;&#37096;\&#20107;&#26989;&#37096;&#22577;&#21578;&#26360;\&#20966;&#29702;&#28168;&#12415;\TR&#36039;&#26009;\&#65327;&#38627;&#27874;&#24215;&#31649;&#29702;&#12471;&#12540;&#12488;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T_NAKAYA\______~1\0000~185\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O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xchhq01\Maccom1\My%20Documents\34&#26399;&#26989;&#21209;\34&#26399;&#20184;&#21152;&#20385;&#20516;&#23455;&#32318;\%05\T-133&#26399;&#32207;&#25913;&#21892;&#20184;&#21152;\2&#37096;&#26376;&#21029;&#20491;&#20154;&#23455;&#32318;"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Users\gashiyama\Documents\&#26032;&#20154;&#31649;&#29702;&#32773;&#30740;&#20462;\2015\P&#65423;&#65412;&#26032;&#2011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windows\TEMP\~EXPLZH\&#20037;&#20303;&#65409;&#65392;&#65425;&#25351;&#23566;&#20808;\&#12511;&#12484;&#12496;\&#12511;&#12484;&#12496;&#12510;&#12491;&#12517;&#12450;&#12523;\&#12511;&#12484;&#12496;&#12510;&#12491;&#12517;&#12450;&#12523;&#26368;&#32066;&#29256;(97&#65418;&#65438;&#65392;&#65404;&#65438;&#65390;&#65437;)\P&#65423;&#65412;&#65404;&#65392;&#654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20986;&#36864;&#21220;\&#20986;&#36864;PROG\&#20986;&#36864;.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T_NAKAYA\______~1\0000~185\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S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T_NAKAYA\______~1\0000~185\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S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INDOWS\TEMP\WINDOWS\TEMP\&#12414;&#12392;&#1241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wd19023\BB12_BTJ&#20849;&#26377;\DOCUME~1\TKKENT~1.SAI\LOCALS~1\Temp\Desktop1\&#25351;&#23566;&#65420;&#65387;&#65433;&#65408;&#65438;\&#38899;&#26356;&#38651;&#35373;\&#65393;&#65392;&#65412;&#65419;&#65438;&#65433;&#65404;&#65405;&#65411;&#65425;\34&#26399;&#26989;&#21209;\34&#26399;&#20184;&#21152;&#20385;&#20516;&#23455;&#32318;\%05\T-133&#26399;&#32207;&#25913;&#21892;&#20184;&#21152;\2&#37096;&#26376;&#21029;&#20491;&#20154;&#23455;&#32318;"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wd19023\DOCUME~1\TKKENT~1.SAI\LOCALS~1\Temp\Desktop1\&#25351;&#23566;&#65420;&#65387;&#65433;&#65408;&#65438;\&#38899;&#26356;&#38651;&#35373;\&#65393;&#65392;&#65412;&#65419;&#65438;&#65433;&#65404;&#65405;&#65411;&#65425;\34&#26399;&#26989;&#21209;\34&#26399;&#20184;&#21152;&#20385;&#20516;&#23455;&#32318;\%05\T-133&#26399;&#32207;&#25913;&#21892;&#20184;&#21152;\2&#37096;&#26376;&#21029;&#20491;&#20154;&#23455;&#32318;"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T_NAKAYA\______~1\0000~185\KnowHow&#38598;\92-&#26408;&#19979;KH\980117\BUSINESS\&#12288;&#12288;&#35696;&#20107;&#37682;&#12288;&#12288;&#65288;&#65400;&#65431;&#65394;&#65393;&#65437;&#65412;&#21029;&#65289;\&#65331;&#65320;&#26481;&#21271;\BUSINESS\&#12288;&#12288;&#35696;&#20107;&#37682;&#12288;&#12288;&#65288;&#65400;&#65431;&#65394;&#65393;&#65437;&#65412;&#21029;&#65289;\&#65331;&#65320;&#26481;&#21271;\BUSINESS\&#12288;&#12288;&#35696;&#20107;&#37682;&#12288;&#12288;&#65288;&#65400;&#65431;&#65394;&#65393;&#65437;&#65412;&#21029;&#65289;\&#65331;&#65320;&#26481;&#21271;\BUSINESS\&#65410;&#65392;&#65433;&#12539;&#65423;&#65414;&#65389;&#65393;&#65433;\STEP&#21029;\&#36861;&#23458;\BUSINESS\&#65410;&#65392;&#65433;&#12539;&#65423;&#65414;&#65389;&#65393;&#65433;\STEP&#21029;\&#36861;&#23458;\MTX_W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xchhq01\maccom1\My%20Documents\&#20154;&#20107;&#37096;\37&#26399;&#20013;&#32076;\&#65314;&#26399;\34&#26399;&#26989;&#21209;\34&#26399;&#20184;&#21152;&#20385;&#20516;&#23455;&#32318;\%05\T-133&#26399;&#32207;&#25913;&#21892;&#20184;&#21152;\2&#37096;&#26376;&#21029;&#20491;&#20154;&#23455;&#32318;"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wd19023\BB12_BTJ&#20849;&#26377;\WINDOWS\TEMP\&#26032;&#12375;&#12356;&#12501;&#12457;&#12523;&#12480;\010620&#65433;&#65416;&#65405;TR(SV&#37096;)&#36039;&#26009;\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wd19023\WINDOWS\TEMP\&#26032;&#12375;&#12356;&#12501;&#12457;&#12523;&#12480;\010620&#65433;&#65416;&#65405;TR(SV&#37096;)&#36039;&#26009;\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My%20Documents\MSTX&#25351;&#23566;\990607&#35370;&#21839;\(A1)&#27161;&#28310;&#21270;\&#24314;&#35373;&#21942;&#26989;&#12484;&#12540;&#12523;\&#21942;&#26989;&#12484;&#12540;&#12523;\(A2)&#12463;&#12521;&#12452;&#12450;&#12531;&#12488;\&#21335;&#20986;\&#12484;&#12540;&#12523;\970109"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63909D8A\32&#26399;&#12521;&#12452;&#12531;&#37096;&#38272;"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wd19023\My%20Documents\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wd19023\BB12_BTJ&#20849;&#26377;\My%20Documents\TopReview\971117_TR&#20013;&#32076;\&#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file:///\\swd19023\BB12_BTJ&#20849;&#26377;\Documents%20and%20Settings\Naoko%20Ooshima\My%20Documents\03.&#25552;&#26696;&#26360;&#65288;&#39015;&#23458;&#21029;&#65289;\01&#65294;&#26612;&#37326;&#24037;&#21209;&#24215;\030704&#26612;&#37326;&#27096;&#12372;&#25552;&#26696;\Desktop1\&#25351;&#23566;&#65420;&#65387;&#65433;&#65408;&#65438;\&#38899;&#26356;&#38651;&#35373;\Desktop1\&#25351;&#23566;&#65420;&#65387;&#65433;&#65408;&#65438;\&#21271;&#28023;&#36947;&#65431;&#65394;&#65413;&#65392;\Desktop1\&#25351;&#23566;&#65420;&#65387;&#65433;&#65408;&#65438;\&#65393;&#65392;&#65412;&#65419;&#65438;&#65433;&#65404;&#65405;&#65411;&#65425;\&#65393;&#65392;&#65412;&#65419;&#65438;&#65433;&#65404;&#65405;&#65411;&#65425;\34&#26399;&#26989;&#21209;\34&#26399;&#20184;&#21152;&#20385;&#20516;&#23455;&#32318;\%05\T-133&#26399;&#32207;&#25913;&#21892;&#20184;&#21152;\2&#37096;&#26376;&#21029;&#20491;&#20154;&#23455;&#32318;?113F7B5D" TargetMode="External"/><Relationship Id="rId1" Type="http://schemas.openxmlformats.org/officeDocument/2006/relationships/externalLinkPath" Target="file:///\\113F7B5D\2&#37096;&#26376;&#21029;&#20491;&#20154;&#23455;&#32318;"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F57F529\2&#37096;&#26376;&#21029;&#20491;&#20154;&#23455;&#32318;"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wd19023\BB12_BTJ&#20849;&#26377;\My%20Documents\ISO\&#12503;&#12524;-&#12473;\&#65417;&#65395;&#65418;&#65395;&#30740;&#20462;&#20250;\&#25552;&#26696;&#26360;\34&#26399;&#26989;&#21209;\34&#26399;&#20184;&#21152;&#20385;&#20516;&#23455;&#32318;\%05\T-133&#26399;&#32207;&#25913;&#21892;&#20184;&#21152;\2&#37096;&#26376;&#21029;&#20491;&#20154;&#23455;&#32318;"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wd19023\My%20Documents\ISO\&#12503;&#12524;-&#12473;\&#65417;&#65395;&#65418;&#65395;&#30740;&#20462;&#20250;\&#25552;&#26696;&#26360;\34&#26399;&#26989;&#21209;\34&#26399;&#20184;&#21152;&#20385;&#20516;&#23455;&#32318;\%05\T-133&#26399;&#32207;&#25913;&#21892;&#20184;&#21152;\2&#37096;&#26376;&#21029;&#20491;&#20154;&#23455;&#3231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xchhq01\maccom\My%20Documents\34&#26399;&#26989;&#21209;\34&#26399;&#20184;&#21152;&#20385;&#20516;&#23455;&#32318;\%05\T-133&#26399;&#32207;&#25913;&#21892;&#20184;&#21152;\2&#37096;&#26376;&#21029;&#20491;&#20154;&#23455;&#32318;"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wd19023\BB12_BTJ&#20849;&#26377;\Documents%20and%20Settings\Naoko%20Ooshima\My%20Documents\03.&#25552;&#26696;&#26360;&#65288;&#39015;&#23458;&#21029;&#65289;\01&#65294;&#26612;&#37326;&#24037;&#21209;&#24215;\030704&#26612;&#37326;&#27096;&#12372;&#25552;&#26696;\Desktop1\&#25351;&#23566;&#65420;&#65387;&#65433;&#65408;&#65438;\&#38899;&#26356;&#38651;&#35373;\Desktop1\&#25351;&#23566;&#65420;&#65387;&#65433;&#65408;&#65438;\&#26481;&#21271;&#26408;&#26448;\34&#26399;&#26989;&#21209;\34&#26399;&#20184;&#21152;&#20385;&#20516;&#23455;&#32318;\%05\T-133&#26399;&#32207;&#25913;&#21892;&#20184;&#21152;\2&#37096;&#26376;&#21029;&#20491;&#20154;&#23455;&#32318;"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wd19023\Documents%20and%20Settings\Naoko%20Ooshima\My%20Documents\03.&#25552;&#26696;&#26360;&#65288;&#39015;&#23458;&#21029;&#65289;\01&#65294;&#26612;&#37326;&#24037;&#21209;&#24215;\030704&#26612;&#37326;&#27096;&#12372;&#25552;&#26696;\Desktop1\&#25351;&#23566;&#65420;&#65387;&#65433;&#65408;&#65438;\&#38899;&#26356;&#38651;&#35373;\Desktop1\&#25351;&#23566;&#65420;&#65387;&#65433;&#65408;&#65438;\&#26481;&#21271;&#26408;&#26448;\34&#26399;&#26989;&#21209;\34&#26399;&#20184;&#21152;&#20385;&#20516;&#23455;&#32318;\%05\T-133&#26399;&#32207;&#25913;&#21892;&#20184;&#21152;\2&#37096;&#26376;&#21029;&#20491;&#20154;&#23455;&#32318;"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wd19023\BB12_BTJ&#20849;&#26377;\&#26989;&#21209;\&#25351;&#23566;&#20808;&#36039;&#26009;\&#26481;&#20140;&#38651;&#21046;\&#31532;&#65297;&#22238;\&#30452;&#65406;&#65424;&#65413;&#65392;\34&#26399;&#26989;&#21209;\34&#26399;&#20184;&#21152;&#20385;&#20516;&#23455;&#32318;\%05\T-133&#26399;&#32207;&#25913;&#21892;&#20184;&#21152;\2&#37096;&#26376;&#21029;&#20491;&#20154;&#23455;&#32318;"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wd19023\&#26989;&#21209;\&#25351;&#23566;&#20808;&#36039;&#26009;\&#26481;&#20140;&#38651;&#21046;\&#31532;&#65297;&#22238;\&#30452;&#65406;&#65424;&#65413;&#65392;\34&#26399;&#26989;&#21209;\34&#26399;&#20184;&#21152;&#20385;&#20516;&#23455;&#32318;\%05\T-133&#26399;&#32207;&#25913;&#21892;&#20184;&#21152;\2&#37096;&#26376;&#21029;&#20491;&#20154;&#23455;&#32318;"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xchhq01\maccom1\WINDOWS\&#65411;&#65438;&#65405;&#65400;&#65412;&#65391;&#65420;&#65439;\&#65417;&#65395;&#65418;&#65395;&#30740;&#20462;&#20250;\&#25552;&#26696;&#26360;\34&#26399;&#26989;&#21209;\34&#26399;&#20184;&#21152;&#20385;&#20516;&#23455;&#32318;\%05\T-133&#26399;&#32207;&#25913;&#21892;&#20184;&#21152;\2&#37096;&#26376;&#21029;&#20491;&#20154;&#23455;&#32318;"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My%20Documents\&#25351;&#23566;&#20808;\&#12495;&#12471;&#12514;&#12488;&#20225;&#30011;\&#65318;&#65315;&#12473;&#12486;&#12483;&#12503;\&#36039;&#26009;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LIB\&#21942;&#26989;\&#12471;&#12511;&#12517;&#12524;&#12540;&#12471;&#12519;&#12531;\&#39006;&#20284;&#26045;&#3537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xchhq01\Maccom1\My%20Documents\&#25126;&#30053;&#12471;&#12540;&#12488;\7&#26376;&#24230;&#26989;&#21209;&#35373;&#35336;&#26360;\&#25126;&#30053;&#12471;&#12540;&#12488;\&#65299;&#65300;&#26399;&#20107;&#26989;&#37096;&#22577;&#21578;&#26360;&#30693;&#65409;&#65392;&#65425;97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wd19023\BB12_BTJ&#20849;&#26377;\Documents%20and%20Settings\Naoko%20Ooshima\My%20Documents\03.&#25552;&#26696;&#26360;&#65288;&#39015;&#23458;&#21029;&#65289;\01&#65294;&#26612;&#37326;&#24037;&#21209;&#24215;\030704&#26612;&#37326;&#27096;&#12372;&#25552;&#26696;\&#65417;&#65395;&#65418;&#65395;&#30740;&#20462;&#20250;\&#25552;&#26696;&#26360;\34&#26399;&#26989;&#21209;\34&#26399;&#20184;&#21152;&#20385;&#20516;&#23455;&#32318;\%05\T-133&#26399;&#32207;&#25913;&#21892;&#20184;&#21152;\2&#37096;&#26376;&#21029;&#20491;&#20154;&#23455;&#32318;"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wd19023\Documents%20and%20Settings\Naoko%20Ooshima\My%20Documents\03.&#25552;&#26696;&#26360;&#65288;&#39015;&#23458;&#21029;&#65289;\01&#65294;&#26612;&#37326;&#24037;&#21209;&#24215;\030704&#26612;&#37326;&#27096;&#12372;&#25552;&#26696;\&#65417;&#65395;&#65418;&#65395;&#30740;&#20462;&#20250;\&#25552;&#26696;&#26360;\34&#26399;&#26989;&#21209;\34&#26399;&#20184;&#21152;&#20385;&#20516;&#23455;&#32318;\%05\T-133&#26399;&#32207;&#25913;&#21892;&#20184;&#21152;\2&#37096;&#26376;&#21029;&#20491;&#20154;&#23455;&#32318;"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XCHTK01\maccom\35&#26399;&#32076;&#21942;&#38283;&#30330;&#37096;\34&#26399;&#32076;&#21942;&#38283;&#30330;&#65298;&#37096;\&#20184;&#21152;&#20385;&#20516;\T-133&#26399;&#32207;&#25913;&#21892;&#20184;&#21152;\2&#37096;&#26376;&#21029;&#20491;&#20154;&#23455;&#32318;"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XCHTK01\Maccom\My%20Documents\&#19979;&#26399;&#26041;&#37341;&#30330;&#34920;&#20250;\&#20303;&#23429;&#12539;&#20184;&#21152;&#20385;&#20516;\7&#26376;\7&#65374;9&#26376;&#19978;&#26041;&#20462;&#27491;&#35336;&#30011;\&#20303;&#23429;&#12539;&#20184;&#21152;&#20385;&#20516;\6&#26376;\Desktop%20Folder\&#20303;&#23429;&#12539;&#20184;&#21152;&#20385;&#20516;\6&#26376;\32&#26399;&#12521;&#12452;&#12531;&#37096;&#38272;"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XCHHQ01\maccom\My%20Documents\(B2)&#36899;&#32097;\OKKX970114&#65394;&#65437;&#65408;&#65419;&#65438;&#65389;&#65392;&#20107;&#21069;FAX.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xchhq01\maccom1\DATE(D)\shuueki\yosan\&#65402;&#65419;&#65439;&#65392;&#25353;&#209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Sheet1"/>
      <sheetName val="酒井"/>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Sheet1"/>
      <sheetName val="酒井"/>
    </sheetNames>
    <sheetDataSet>
      <sheetData sheetId="0"/>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Sheet1"/>
      <sheetName val="酒井"/>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WK1.XLS"/>
      <sheetName val=""/>
      <sheetName val="_REF"/>
      <sheetName val="WK1"/>
      <sheetName val="5-1-2西支援　数値実績"/>
      <sheetName val="客層単純集計"/>
      <sheetName val="組織表"/>
      <sheetName val="営業参照"/>
      <sheetName val="設計参照"/>
      <sheetName val="工務参照"/>
      <sheetName val="参照一覧"/>
      <sheetName val="更新履歴"/>
      <sheetName val="表紙"/>
      <sheetName val="営業①初回"/>
      <sheetName val="営業②敷調・役調"/>
      <sheetName val="営業③資金計画"/>
      <sheetName val="営業④ラフプラン"/>
      <sheetName val="営業⑤プラン"/>
      <sheetName val="営業⑥修正プラン"/>
      <sheetName val="営業⑦プラン確定"/>
      <sheetName val="営業⑧SR見学"/>
      <sheetName val="営業⑨請負契約"/>
      <sheetName val="営業⑩ローン本申込"/>
      <sheetName val="営業⑪仕様打合せ①"/>
      <sheetName val="営業⑫仕様打合せ②"/>
      <sheetName val="営業⑬仕様打合せ③"/>
      <sheetName val="営業⑭仕様確定打合せ"/>
      <sheetName val="営業⑮三者打合せ"/>
      <sheetName val="営業⑯上棟（式）"/>
      <sheetName val="営業⑱電気配線確認"/>
      <sheetName val="営業⑲登記移転打合せ"/>
      <sheetName val="営業⑳木工検査"/>
      <sheetName val="営業㉑金銭消費貸借"/>
      <sheetName val="営業㉒社内検査"/>
      <sheetName val="営業㉓施主検査"/>
      <sheetName val="営業㉔引渡"/>
      <sheetName val="設計①資金計画"/>
      <sheetName val="設計②ラフプラン"/>
      <sheetName val="設計③プラン"/>
      <sheetName val="設計④修正プラン"/>
      <sheetName val="設計⑤プラン確定"/>
      <sheetName val="設計⑥請負契約"/>
      <sheetName val="設計⑦ローン本申込"/>
      <sheetName val="設計⑧仕様打合せ①"/>
      <sheetName val="設計⑨仕様打合せ②"/>
      <sheetName val="設計⑩仕様確定打合せ"/>
      <sheetName val="設計⑪三者打合せ"/>
      <sheetName val="設計⑫社内検査"/>
      <sheetName val="設計⑬引渡"/>
      <sheetName val="工務①仕様打合せ①"/>
      <sheetName val="工務②三者打合せ"/>
      <sheetName val="工務③上棟（式）"/>
      <sheetName val="工務④電気配線確認"/>
      <sheetName val="工務⑤木工検査"/>
      <sheetName val="工務⑥社内検査"/>
      <sheetName val="工務⑦施主検査"/>
      <sheetName val="工務⑧引渡"/>
      <sheetName val="工務（施工）"/>
      <sheetName val="業者表"/>
      <sheetName val="受注・付加価値"/>
      <sheetName val="※コード表"/>
      <sheetName val="Sheet1"/>
      <sheetName val="リスト"/>
      <sheetName val="営業②セミナー"/>
      <sheetName val="営業③ファイナンシャル"/>
      <sheetName val="営業④資金計画"/>
      <sheetName val="営業⑤プラン①"/>
      <sheetName val="営業⑥プラン②"/>
      <sheetName val="営業⑧SR"/>
      <sheetName val="営業⑨仕様打合せ"/>
      <sheetName val="設計①土地案内"/>
      <sheetName val="設計⑥土地契約"/>
      <sheetName val="設計⑦請負契約"/>
      <sheetName val="設計⑧ローン本申込"/>
      <sheetName val="設計⑨仕様打合せ①"/>
      <sheetName val="設計⑩仕様打合せ②"/>
      <sheetName val="設計⑪仕様確定打合せ"/>
      <sheetName val="設計⑫三者打合せ"/>
      <sheetName val="設計⑬地鎮祭"/>
      <sheetName val="設計⑭社内検査"/>
      <sheetName val="設計⑮引渡"/>
      <sheetName val="工務③地鎮祭"/>
      <sheetName val="工務④上棟（式）"/>
      <sheetName val="工務⑤電気配線確認"/>
      <sheetName val="工務⑥木工検査"/>
      <sheetName val="工務⑦社内検査"/>
      <sheetName val="工務⑧施主検査"/>
      <sheetName val="工務⑨引渡"/>
      <sheetName val="WK1_XL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Sheet1"/>
      <sheetName val="酒井"/>
      <sheetName val="#REF"/>
      <sheetName val="32期ライン部門"/>
    </sheetNames>
    <sheetDataSet>
      <sheetData sheetId="0"/>
      <sheetData sheetId="1"/>
      <sheetData sheetId="2"/>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販管累計実績前年対"/>
      <sheetName val="4_2_販管累計実績前年対"/>
      <sheetName val="4_2__________"/>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 val="Sheet1"/>
      <sheetName val="商品リスト"/>
      <sheetName val="設計"/>
      <sheetName val="モデル"/>
      <sheetName val="【使い方】"/>
      <sheetName val="0.来店者リスト"/>
      <sheetName val="0.購入者リスト"/>
      <sheetName val="①休日設定"/>
      <sheetName val="②予実管理"/>
      <sheetName val="③予約入力"/>
      <sheetName val="④予約帳"/>
      <sheetName val="④予約帳 (次月)"/>
      <sheetName val="⑤接客実績"/>
      <sheetName val="⑥数値実績"/>
      <sheetName val="⑦メニュー分析"/>
      <sheetName val="⑦出数分析"/>
      <sheetName val="⑧在庫管理"/>
      <sheetName val="⑨今月来店客"/>
      <sheetName val="⑩今月購入客"/>
      <sheetName val="【入力シート①月初　基礎・目標入力】"/>
      <sheetName val="04.【月末】損益計算書"/>
      <sheetName val="Sheet2"/>
      <sheetName val="4-2)販管累計実績前年対"/>
      <sheetName val="順位付け"/>
      <sheetName val="表１ＣＦ現在価値"/>
      <sheetName val="表２残存価値"/>
      <sheetName val="表３割引率"/>
      <sheetName val="表４ＣＦ"/>
      <sheetName val="表５運転資本"/>
      <sheetName val="表６法人税"/>
      <sheetName val="表７損益予測"/>
      <sheetName val="2部月別個人実績"/>
      <sheetName val="月初"/>
      <sheetName val="マスタ"/>
      <sheetName val="期初在籍見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酒井"/>
      <sheetName val="Sheet1"/>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酒井"/>
      <sheetName val="Sheet1"/>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OO"/>
      <sheetName val="MTX_OO.XLS"/>
    </sheetNames>
    <definedNames>
      <definedName name="O_Hirata"/>
      <definedName name="O_Ishikawa"/>
      <definedName name="O_Ninomiya"/>
      <definedName name="O_Uehara"/>
    </defined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NA"/>
      <sheetName val="MTX_NA.XLS"/>
    </sheetNames>
    <definedNames>
      <definedName name="N_Miyamoto"/>
      <definedName name="N_Yoshimori"/>
    </defined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販管累計実績前年対"/>
      <sheetName val="4_2_販管累計実績前年対"/>
      <sheetName val="4_2__________"/>
      <sheetName val="酒井"/>
      <sheetName val="３２期１月度月次決算報告書"/>
    </sheetNames>
    <sheetDataSet>
      <sheetData sheetId="0"/>
      <sheetData sheetId="1"/>
      <sheetData sheetId="2"/>
      <sheetData sheetId="3" refreshError="1"/>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OM"/>
      <sheetName val="MTX_OM.XLS"/>
    </sheetNames>
    <definedNames>
      <definedName name="M_Adachi"/>
      <definedName name="M_Saito"/>
    </defined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SA"/>
      <sheetName val="MTX_SA.XLS"/>
    </sheetNames>
    <definedNames>
      <definedName name="SA_Akuta"/>
    </defined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SE"/>
      <sheetName val="MTX_SE.XLS"/>
    </sheetNames>
    <definedNames>
      <definedName name="S_Doi"/>
      <definedName name="S_Takeuchi"/>
      <definedName name="S_Yoshida"/>
    </defined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0109工務全体"/>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骨子"/>
      <sheetName val="研修体系"/>
      <sheetName val="分科会メンバー"/>
      <sheetName val="ＣＳ研修"/>
      <sheetName val="商品学習会"/>
      <sheetName val="運営方法検討"/>
      <sheetName val="商品価格"/>
      <sheetName val="カレンダー"/>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骨子"/>
      <sheetName val="研修体系"/>
      <sheetName val="分科会メンバー"/>
      <sheetName val="ＣＳ研修"/>
      <sheetName val="商品学習会"/>
      <sheetName val="運営方法検討"/>
      <sheetName val="商品価格"/>
      <sheetName val="カレンダー"/>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0109工務全体"/>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2"/>
      <sheetName val="組織図"/>
      <sheetName val="収支計画(ＭＩＮ)"/>
      <sheetName val="収支計画(ＭＡＸ)"/>
      <sheetName val="加盟点ｼｭﾐﾚｰｼｮﾝ （ＭＩＮ）"/>
      <sheetName val="加盟点ｼｭﾐﾚｰｼｮﾝ（ＭＡＸ）"/>
      <sheetName val="月次資金繰り表"/>
      <sheetName val="予実分析表"/>
      <sheetName val="資本政策 "/>
      <sheetName val="摘要表"/>
      <sheetName val="メモ"/>
      <sheetName val="計画"/>
      <sheetName val="事業支援本部集計"/>
      <sheetName val="事業支援本部"/>
      <sheetName val="店舗開発部"/>
      <sheetName val="設計・施工管理部"/>
      <sheetName val="物流・商品開発部"/>
      <sheetName val="経営推進部"/>
      <sheetName val="中経策定について"/>
      <sheetName val="営業日報"/>
      <sheetName val="ＴＭシート"/>
      <sheetName val="売上入力"/>
      <sheetName val="マスタ"/>
      <sheetName val="損益計画"/>
      <sheetName val="議事録"/>
      <sheetName val="FC"/>
      <sheetName val="ｼﾙﾊﾞｰ１"/>
      <sheetName val="ｼﾙﾊﾞｰ２"/>
      <sheetName val="ｼﾙﾊﾞｰ広告"/>
      <sheetName val="業務２"/>
      <sheetName val="業務１"/>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Sheet1"/>
      <sheetName val="970109工務全体"/>
      <sheetName val="FC2"/>
      <sheetName val="32期ライン部門"/>
    </sheetNames>
    <sheetDataSet>
      <sheetData sheetId="0"/>
      <sheetData sheetId="1"/>
      <sheetData sheetId="2"/>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ＴＭシート"/>
      <sheetName val="営業日報"/>
      <sheetName val="入力画面 "/>
      <sheetName val="マスタ"/>
      <sheetName val="売上帳"/>
      <sheetName val="ＤＭ分析表"/>
    </sheetNames>
    <sheetDataSet>
      <sheetData sheetId="0" refreshError="1"/>
      <sheetData sheetId="1" refreshError="1"/>
      <sheetData sheetId="2" refreshError="1"/>
      <sheetData sheetId="3" refreshError="1">
        <row r="7">
          <cell r="E7">
            <v>1</v>
          </cell>
          <cell r="F7" t="str">
            <v>晴</v>
          </cell>
          <cell r="K7">
            <v>100000</v>
          </cell>
          <cell r="L7">
            <v>28.571428571428573</v>
          </cell>
        </row>
        <row r="8">
          <cell r="E8">
            <v>2</v>
          </cell>
          <cell r="F8" t="str">
            <v>曇</v>
          </cell>
          <cell r="K8">
            <v>110000</v>
          </cell>
          <cell r="L8">
            <v>31.428571428571427</v>
          </cell>
        </row>
        <row r="9">
          <cell r="E9">
            <v>3</v>
          </cell>
          <cell r="F9" t="str">
            <v>雨</v>
          </cell>
          <cell r="K9">
            <v>120000</v>
          </cell>
          <cell r="L9">
            <v>34.285714285714285</v>
          </cell>
        </row>
        <row r="10">
          <cell r="E10">
            <v>4</v>
          </cell>
          <cell r="F10" t="str">
            <v>雪</v>
          </cell>
          <cell r="K10">
            <v>130000</v>
          </cell>
          <cell r="L10">
            <v>37.142857142857146</v>
          </cell>
        </row>
        <row r="11">
          <cell r="E11">
            <v>5</v>
          </cell>
          <cell r="F11" t="str">
            <v>台風</v>
          </cell>
          <cell r="K11">
            <v>140000</v>
          </cell>
          <cell r="L11">
            <v>40</v>
          </cell>
        </row>
        <row r="12">
          <cell r="K12">
            <v>150000</v>
          </cell>
          <cell r="L12">
            <v>42.857142857142854</v>
          </cell>
        </row>
        <row r="13">
          <cell r="K13">
            <v>160000</v>
          </cell>
          <cell r="L13">
            <v>40</v>
          </cell>
        </row>
        <row r="14">
          <cell r="K14">
            <v>170000</v>
          </cell>
          <cell r="L14">
            <v>42.5</v>
          </cell>
        </row>
        <row r="15">
          <cell r="K15">
            <v>180000</v>
          </cell>
          <cell r="L15">
            <v>45</v>
          </cell>
        </row>
        <row r="16">
          <cell r="K16">
            <v>190000</v>
          </cell>
          <cell r="L16">
            <v>47.5</v>
          </cell>
        </row>
        <row r="17">
          <cell r="K17">
            <v>200000</v>
          </cell>
          <cell r="L17">
            <v>50</v>
          </cell>
        </row>
        <row r="18">
          <cell r="K18">
            <v>210000</v>
          </cell>
          <cell r="L18">
            <v>52.5</v>
          </cell>
        </row>
        <row r="19">
          <cell r="K19">
            <v>220000</v>
          </cell>
          <cell r="L19">
            <v>55</v>
          </cell>
        </row>
        <row r="20">
          <cell r="K20">
            <v>230000</v>
          </cell>
          <cell r="L20">
            <v>57.5</v>
          </cell>
        </row>
        <row r="21">
          <cell r="B21">
            <v>1</v>
          </cell>
          <cell r="C21">
            <v>31</v>
          </cell>
          <cell r="K21">
            <v>240000</v>
          </cell>
          <cell r="L21">
            <v>60</v>
          </cell>
        </row>
        <row r="22">
          <cell r="B22">
            <v>2</v>
          </cell>
          <cell r="C22">
            <v>29</v>
          </cell>
          <cell r="K22">
            <v>250000</v>
          </cell>
          <cell r="L22">
            <v>62.5</v>
          </cell>
        </row>
        <row r="23">
          <cell r="B23">
            <v>3</v>
          </cell>
          <cell r="C23">
            <v>31</v>
          </cell>
          <cell r="K23">
            <v>260000</v>
          </cell>
          <cell r="L23">
            <v>65</v>
          </cell>
        </row>
        <row r="24">
          <cell r="B24">
            <v>4</v>
          </cell>
          <cell r="C24">
            <v>30</v>
          </cell>
          <cell r="K24">
            <v>270000</v>
          </cell>
          <cell r="L24">
            <v>67.5</v>
          </cell>
        </row>
        <row r="25">
          <cell r="B25">
            <v>5</v>
          </cell>
          <cell r="C25">
            <v>31</v>
          </cell>
          <cell r="K25">
            <v>280000</v>
          </cell>
          <cell r="L25">
            <v>70</v>
          </cell>
        </row>
        <row r="26">
          <cell r="B26">
            <v>6</v>
          </cell>
          <cell r="C26">
            <v>30</v>
          </cell>
          <cell r="K26">
            <v>290000</v>
          </cell>
          <cell r="L26">
            <v>72.5</v>
          </cell>
        </row>
        <row r="27">
          <cell r="B27">
            <v>7</v>
          </cell>
          <cell r="C27">
            <v>31</v>
          </cell>
          <cell r="K27">
            <v>300000</v>
          </cell>
          <cell r="L27">
            <v>66.666666666666671</v>
          </cell>
        </row>
        <row r="28">
          <cell r="B28">
            <v>8</v>
          </cell>
          <cell r="C28">
            <v>31</v>
          </cell>
          <cell r="K28">
            <v>310000</v>
          </cell>
          <cell r="L28">
            <v>68.888888888888886</v>
          </cell>
        </row>
        <row r="29">
          <cell r="B29">
            <v>9</v>
          </cell>
          <cell r="C29">
            <v>30</v>
          </cell>
          <cell r="K29">
            <v>320000</v>
          </cell>
          <cell r="L29">
            <v>71.111111111111114</v>
          </cell>
        </row>
        <row r="30">
          <cell r="B30">
            <v>10</v>
          </cell>
          <cell r="C30">
            <v>31</v>
          </cell>
          <cell r="K30">
            <v>330000</v>
          </cell>
          <cell r="L30">
            <v>73.333333333333329</v>
          </cell>
        </row>
        <row r="31">
          <cell r="B31">
            <v>11</v>
          </cell>
          <cell r="C31">
            <v>30</v>
          </cell>
          <cell r="K31">
            <v>340000</v>
          </cell>
          <cell r="L31">
            <v>75.555555555555557</v>
          </cell>
        </row>
        <row r="32">
          <cell r="B32">
            <v>12</v>
          </cell>
          <cell r="C32">
            <v>31</v>
          </cell>
          <cell r="K32">
            <v>350000</v>
          </cell>
          <cell r="L32">
            <v>77.777777777777771</v>
          </cell>
        </row>
        <row r="33">
          <cell r="K33">
            <v>360000</v>
          </cell>
          <cell r="L33">
            <v>80</v>
          </cell>
        </row>
        <row r="34">
          <cell r="K34">
            <v>370000</v>
          </cell>
          <cell r="L34">
            <v>82.222222222222229</v>
          </cell>
        </row>
        <row r="35">
          <cell r="K35">
            <v>380000</v>
          </cell>
          <cell r="L35">
            <v>84.444444444444443</v>
          </cell>
        </row>
        <row r="36">
          <cell r="K36">
            <v>390000</v>
          </cell>
          <cell r="L36">
            <v>86.666666666666671</v>
          </cell>
        </row>
        <row r="37">
          <cell r="K37">
            <v>400000</v>
          </cell>
          <cell r="L37">
            <v>88.888888888888886</v>
          </cell>
        </row>
        <row r="38">
          <cell r="K38">
            <v>410000</v>
          </cell>
          <cell r="L38">
            <v>82</v>
          </cell>
        </row>
        <row r="39">
          <cell r="K39">
            <v>420000</v>
          </cell>
          <cell r="L39">
            <v>84</v>
          </cell>
        </row>
        <row r="40">
          <cell r="K40">
            <v>430000</v>
          </cell>
          <cell r="L40">
            <v>86</v>
          </cell>
        </row>
        <row r="41">
          <cell r="K41">
            <v>440000</v>
          </cell>
          <cell r="L41">
            <v>88</v>
          </cell>
        </row>
        <row r="42">
          <cell r="K42">
            <v>450000</v>
          </cell>
          <cell r="L42">
            <v>90</v>
          </cell>
        </row>
        <row r="43">
          <cell r="K43">
            <v>460000</v>
          </cell>
          <cell r="L43">
            <v>92</v>
          </cell>
        </row>
        <row r="44">
          <cell r="K44">
            <v>470000</v>
          </cell>
          <cell r="L44">
            <v>94</v>
          </cell>
        </row>
        <row r="45">
          <cell r="K45">
            <v>480000</v>
          </cell>
          <cell r="L45">
            <v>96</v>
          </cell>
        </row>
        <row r="46">
          <cell r="K46">
            <v>490000</v>
          </cell>
          <cell r="L46">
            <v>98</v>
          </cell>
        </row>
        <row r="47">
          <cell r="K47">
            <v>500000</v>
          </cell>
          <cell r="L47">
            <v>100</v>
          </cell>
        </row>
        <row r="48">
          <cell r="K48">
            <v>510000</v>
          </cell>
          <cell r="L48">
            <v>102</v>
          </cell>
        </row>
        <row r="49">
          <cell r="K49">
            <v>520000</v>
          </cell>
          <cell r="L49">
            <v>104</v>
          </cell>
        </row>
        <row r="50">
          <cell r="K50">
            <v>530000</v>
          </cell>
          <cell r="L50">
            <v>106</v>
          </cell>
        </row>
        <row r="51">
          <cell r="K51">
            <v>540000</v>
          </cell>
          <cell r="L51">
            <v>108</v>
          </cell>
        </row>
        <row r="52">
          <cell r="K52">
            <v>550000</v>
          </cell>
          <cell r="L52">
            <v>110</v>
          </cell>
        </row>
        <row r="53">
          <cell r="K53">
            <v>560000</v>
          </cell>
          <cell r="L53">
            <v>112</v>
          </cell>
        </row>
        <row r="54">
          <cell r="K54">
            <v>570000</v>
          </cell>
          <cell r="L54">
            <v>114</v>
          </cell>
        </row>
        <row r="55">
          <cell r="K55">
            <v>580000</v>
          </cell>
          <cell r="L55">
            <v>116</v>
          </cell>
        </row>
        <row r="56">
          <cell r="K56">
            <v>590000</v>
          </cell>
          <cell r="L56">
            <v>118</v>
          </cell>
        </row>
        <row r="57">
          <cell r="K57">
            <v>600000</v>
          </cell>
          <cell r="L57">
            <v>120</v>
          </cell>
        </row>
        <row r="58">
          <cell r="K58">
            <v>610000</v>
          </cell>
          <cell r="L58">
            <v>122</v>
          </cell>
        </row>
        <row r="59">
          <cell r="K59">
            <v>620000</v>
          </cell>
          <cell r="L59">
            <v>124</v>
          </cell>
        </row>
        <row r="60">
          <cell r="K60">
            <v>630000</v>
          </cell>
          <cell r="L60">
            <v>126</v>
          </cell>
        </row>
        <row r="61">
          <cell r="K61">
            <v>640000</v>
          </cell>
          <cell r="L61">
            <v>128</v>
          </cell>
        </row>
        <row r="62">
          <cell r="K62">
            <v>650000</v>
          </cell>
          <cell r="L62">
            <v>130</v>
          </cell>
        </row>
        <row r="63">
          <cell r="K63">
            <v>660000</v>
          </cell>
          <cell r="L63">
            <v>132</v>
          </cell>
        </row>
        <row r="64">
          <cell r="K64">
            <v>670000</v>
          </cell>
          <cell r="L64">
            <v>134</v>
          </cell>
        </row>
        <row r="65">
          <cell r="K65">
            <v>680000</v>
          </cell>
          <cell r="L65">
            <v>136</v>
          </cell>
        </row>
        <row r="66">
          <cell r="K66">
            <v>690000</v>
          </cell>
          <cell r="L66">
            <v>138</v>
          </cell>
        </row>
        <row r="67">
          <cell r="K67">
            <v>700000</v>
          </cell>
          <cell r="L67">
            <v>140</v>
          </cell>
        </row>
        <row r="68">
          <cell r="K68">
            <v>710000</v>
          </cell>
          <cell r="L68">
            <v>142</v>
          </cell>
        </row>
        <row r="69">
          <cell r="K69">
            <v>720000</v>
          </cell>
          <cell r="L69">
            <v>144</v>
          </cell>
        </row>
        <row r="70">
          <cell r="K70">
            <v>730000</v>
          </cell>
          <cell r="L70">
            <v>146</v>
          </cell>
        </row>
        <row r="71">
          <cell r="K71">
            <v>740000</v>
          </cell>
          <cell r="L71">
            <v>148</v>
          </cell>
        </row>
        <row r="72">
          <cell r="K72">
            <v>750000</v>
          </cell>
          <cell r="L72">
            <v>150</v>
          </cell>
        </row>
        <row r="73">
          <cell r="K73">
            <v>760000</v>
          </cell>
          <cell r="L73">
            <v>152</v>
          </cell>
        </row>
        <row r="74">
          <cell r="K74">
            <v>770000</v>
          </cell>
          <cell r="L74">
            <v>154</v>
          </cell>
        </row>
        <row r="75">
          <cell r="K75">
            <v>780000</v>
          </cell>
          <cell r="L75">
            <v>156</v>
          </cell>
        </row>
        <row r="76">
          <cell r="K76">
            <v>790000</v>
          </cell>
          <cell r="L76">
            <v>158</v>
          </cell>
        </row>
        <row r="77">
          <cell r="K77">
            <v>800000</v>
          </cell>
          <cell r="L77">
            <v>160</v>
          </cell>
        </row>
        <row r="78">
          <cell r="K78">
            <v>810000</v>
          </cell>
          <cell r="L78">
            <v>162</v>
          </cell>
        </row>
        <row r="79">
          <cell r="K79">
            <v>820000</v>
          </cell>
          <cell r="L79">
            <v>164</v>
          </cell>
        </row>
        <row r="80">
          <cell r="K80">
            <v>830000</v>
          </cell>
          <cell r="L80">
            <v>166</v>
          </cell>
        </row>
        <row r="81">
          <cell r="K81">
            <v>840000</v>
          </cell>
          <cell r="L81">
            <v>168</v>
          </cell>
        </row>
        <row r="82">
          <cell r="K82">
            <v>850000</v>
          </cell>
          <cell r="L82">
            <v>170</v>
          </cell>
        </row>
        <row r="83">
          <cell r="K83">
            <v>860000</v>
          </cell>
          <cell r="L83">
            <v>172</v>
          </cell>
        </row>
        <row r="84">
          <cell r="K84">
            <v>870000</v>
          </cell>
          <cell r="L84">
            <v>174</v>
          </cell>
        </row>
        <row r="85">
          <cell r="K85">
            <v>880000</v>
          </cell>
          <cell r="L85">
            <v>176</v>
          </cell>
        </row>
        <row r="86">
          <cell r="K86">
            <v>890000</v>
          </cell>
          <cell r="L86">
            <v>178</v>
          </cell>
        </row>
        <row r="87">
          <cell r="K87">
            <v>900000</v>
          </cell>
          <cell r="L87">
            <v>180</v>
          </cell>
        </row>
        <row r="88">
          <cell r="K88">
            <v>910000</v>
          </cell>
          <cell r="L88">
            <v>182</v>
          </cell>
        </row>
        <row r="89">
          <cell r="K89">
            <v>920000</v>
          </cell>
          <cell r="L89">
            <v>184</v>
          </cell>
        </row>
        <row r="90">
          <cell r="K90">
            <v>930000</v>
          </cell>
          <cell r="L90">
            <v>186</v>
          </cell>
        </row>
        <row r="91">
          <cell r="K91">
            <v>940000</v>
          </cell>
          <cell r="L91">
            <v>188</v>
          </cell>
        </row>
        <row r="92">
          <cell r="K92">
            <v>950000</v>
          </cell>
          <cell r="L92">
            <v>190</v>
          </cell>
        </row>
        <row r="93">
          <cell r="K93">
            <v>960000</v>
          </cell>
          <cell r="L93">
            <v>192</v>
          </cell>
        </row>
        <row r="94">
          <cell r="K94">
            <v>970000</v>
          </cell>
          <cell r="L94">
            <v>194</v>
          </cell>
        </row>
        <row r="95">
          <cell r="K95">
            <v>980000</v>
          </cell>
          <cell r="L95">
            <v>196</v>
          </cell>
        </row>
        <row r="96">
          <cell r="K96">
            <v>990000</v>
          </cell>
          <cell r="L96">
            <v>198</v>
          </cell>
        </row>
        <row r="97">
          <cell r="K97">
            <v>1000000</v>
          </cell>
          <cell r="L97">
            <v>200</v>
          </cell>
        </row>
        <row r="98">
          <cell r="K98">
            <v>1010000</v>
          </cell>
          <cell r="L98">
            <v>202</v>
          </cell>
        </row>
        <row r="99">
          <cell r="K99">
            <v>1020000</v>
          </cell>
          <cell r="L99">
            <v>204</v>
          </cell>
        </row>
        <row r="100">
          <cell r="K100">
            <v>1030000</v>
          </cell>
          <cell r="L100">
            <v>206</v>
          </cell>
        </row>
        <row r="101">
          <cell r="K101">
            <v>1040000</v>
          </cell>
          <cell r="L101">
            <v>208</v>
          </cell>
        </row>
        <row r="102">
          <cell r="K102">
            <v>1050000</v>
          </cell>
          <cell r="L102">
            <v>210</v>
          </cell>
        </row>
        <row r="103">
          <cell r="K103">
            <v>1060000</v>
          </cell>
          <cell r="L103">
            <v>212</v>
          </cell>
        </row>
        <row r="104">
          <cell r="K104">
            <v>1070000</v>
          </cell>
          <cell r="L104">
            <v>214</v>
          </cell>
        </row>
        <row r="105">
          <cell r="K105">
            <v>1080000</v>
          </cell>
          <cell r="L105">
            <v>216</v>
          </cell>
        </row>
        <row r="106">
          <cell r="K106">
            <v>1090000</v>
          </cell>
          <cell r="L106">
            <v>218</v>
          </cell>
        </row>
        <row r="107">
          <cell r="K107">
            <v>1100000</v>
          </cell>
          <cell r="L107">
            <v>220</v>
          </cell>
        </row>
        <row r="108">
          <cell r="K108">
            <v>1110000</v>
          </cell>
          <cell r="L108">
            <v>222</v>
          </cell>
        </row>
        <row r="109">
          <cell r="K109">
            <v>1120000</v>
          </cell>
          <cell r="L109">
            <v>224</v>
          </cell>
        </row>
        <row r="110">
          <cell r="K110">
            <v>1130000</v>
          </cell>
          <cell r="L110">
            <v>226</v>
          </cell>
        </row>
        <row r="111">
          <cell r="K111">
            <v>1140000</v>
          </cell>
          <cell r="L111">
            <v>228</v>
          </cell>
        </row>
        <row r="112">
          <cell r="K112">
            <v>1150000</v>
          </cell>
          <cell r="L112">
            <v>230</v>
          </cell>
        </row>
        <row r="113">
          <cell r="K113">
            <v>1160000</v>
          </cell>
          <cell r="L113">
            <v>232</v>
          </cell>
        </row>
        <row r="114">
          <cell r="K114">
            <v>1170000</v>
          </cell>
          <cell r="L114">
            <v>234</v>
          </cell>
        </row>
        <row r="115">
          <cell r="K115">
            <v>1180000</v>
          </cell>
          <cell r="L115">
            <v>236</v>
          </cell>
        </row>
        <row r="116">
          <cell r="K116">
            <v>1190000</v>
          </cell>
          <cell r="L116">
            <v>238</v>
          </cell>
        </row>
        <row r="117">
          <cell r="K117">
            <v>1200000</v>
          </cell>
          <cell r="L117">
            <v>240</v>
          </cell>
        </row>
        <row r="118">
          <cell r="K118">
            <v>1210000</v>
          </cell>
          <cell r="L118">
            <v>242</v>
          </cell>
        </row>
        <row r="119">
          <cell r="K119">
            <v>1220000</v>
          </cell>
          <cell r="L119">
            <v>244</v>
          </cell>
        </row>
        <row r="120">
          <cell r="K120">
            <v>1230000</v>
          </cell>
          <cell r="L120">
            <v>246</v>
          </cell>
        </row>
        <row r="121">
          <cell r="K121">
            <v>1240000</v>
          </cell>
          <cell r="L121">
            <v>248</v>
          </cell>
        </row>
        <row r="122">
          <cell r="K122">
            <v>1250000</v>
          </cell>
          <cell r="L122">
            <v>250</v>
          </cell>
        </row>
        <row r="123">
          <cell r="K123">
            <v>1260000</v>
          </cell>
          <cell r="L123">
            <v>252</v>
          </cell>
        </row>
        <row r="124">
          <cell r="K124">
            <v>1270000</v>
          </cell>
          <cell r="L124">
            <v>254</v>
          </cell>
        </row>
        <row r="125">
          <cell r="K125">
            <v>1280000</v>
          </cell>
          <cell r="L125">
            <v>256</v>
          </cell>
        </row>
        <row r="126">
          <cell r="K126">
            <v>1290000</v>
          </cell>
          <cell r="L126">
            <v>258</v>
          </cell>
        </row>
        <row r="127">
          <cell r="K127">
            <v>1300000</v>
          </cell>
          <cell r="L127">
            <v>260</v>
          </cell>
        </row>
        <row r="128">
          <cell r="K128">
            <v>1310000</v>
          </cell>
          <cell r="L128">
            <v>262</v>
          </cell>
        </row>
        <row r="129">
          <cell r="K129">
            <v>1320000</v>
          </cell>
          <cell r="L129">
            <v>264</v>
          </cell>
        </row>
        <row r="130">
          <cell r="K130">
            <v>1330000</v>
          </cell>
          <cell r="L130">
            <v>266</v>
          </cell>
        </row>
        <row r="131">
          <cell r="K131">
            <v>1340000</v>
          </cell>
          <cell r="L131">
            <v>268</v>
          </cell>
        </row>
        <row r="132">
          <cell r="K132">
            <v>1350000</v>
          </cell>
          <cell r="L132">
            <v>270</v>
          </cell>
        </row>
        <row r="133">
          <cell r="K133">
            <v>1360000</v>
          </cell>
          <cell r="L133">
            <v>272</v>
          </cell>
        </row>
        <row r="134">
          <cell r="K134">
            <v>1370000</v>
          </cell>
          <cell r="L134">
            <v>274</v>
          </cell>
        </row>
        <row r="135">
          <cell r="K135">
            <v>1380000</v>
          </cell>
          <cell r="L135">
            <v>276</v>
          </cell>
        </row>
        <row r="136">
          <cell r="K136">
            <v>1390000</v>
          </cell>
          <cell r="L136">
            <v>278</v>
          </cell>
        </row>
        <row r="137">
          <cell r="K137">
            <v>1400000</v>
          </cell>
          <cell r="L137">
            <v>280</v>
          </cell>
        </row>
        <row r="138">
          <cell r="K138">
            <v>1410000</v>
          </cell>
          <cell r="L138">
            <v>282</v>
          </cell>
        </row>
        <row r="139">
          <cell r="K139">
            <v>1420000</v>
          </cell>
          <cell r="L139">
            <v>284</v>
          </cell>
        </row>
        <row r="140">
          <cell r="K140">
            <v>1430000</v>
          </cell>
          <cell r="L140">
            <v>286</v>
          </cell>
        </row>
        <row r="141">
          <cell r="K141">
            <v>1440000</v>
          </cell>
          <cell r="L141">
            <v>288</v>
          </cell>
        </row>
        <row r="142">
          <cell r="K142">
            <v>1450000</v>
          </cell>
          <cell r="L142">
            <v>290</v>
          </cell>
        </row>
        <row r="143">
          <cell r="K143">
            <v>1460000</v>
          </cell>
          <cell r="L143">
            <v>292</v>
          </cell>
        </row>
        <row r="144">
          <cell r="K144">
            <v>1470000</v>
          </cell>
          <cell r="L144">
            <v>294</v>
          </cell>
        </row>
        <row r="145">
          <cell r="K145">
            <v>1480000</v>
          </cell>
          <cell r="L145">
            <v>296</v>
          </cell>
        </row>
        <row r="146">
          <cell r="K146">
            <v>1490000</v>
          </cell>
          <cell r="L146">
            <v>298</v>
          </cell>
        </row>
        <row r="147">
          <cell r="K147">
            <v>1500000</v>
          </cell>
          <cell r="L147">
            <v>300</v>
          </cell>
        </row>
        <row r="148">
          <cell r="K148">
            <v>1510000</v>
          </cell>
          <cell r="L148">
            <v>302</v>
          </cell>
        </row>
        <row r="149">
          <cell r="K149">
            <v>1520000</v>
          </cell>
          <cell r="L149">
            <v>304</v>
          </cell>
        </row>
        <row r="150">
          <cell r="K150">
            <v>1530000</v>
          </cell>
          <cell r="L150">
            <v>306</v>
          </cell>
        </row>
        <row r="151">
          <cell r="K151">
            <v>1540000</v>
          </cell>
          <cell r="L151">
            <v>308</v>
          </cell>
        </row>
        <row r="152">
          <cell r="K152">
            <v>1550000</v>
          </cell>
          <cell r="L152">
            <v>310</v>
          </cell>
        </row>
        <row r="153">
          <cell r="K153">
            <v>1560000</v>
          </cell>
          <cell r="L153">
            <v>312</v>
          </cell>
        </row>
        <row r="154">
          <cell r="K154">
            <v>1570000</v>
          </cell>
          <cell r="L154">
            <v>314</v>
          </cell>
        </row>
        <row r="155">
          <cell r="K155">
            <v>1580000</v>
          </cell>
          <cell r="L155">
            <v>316</v>
          </cell>
        </row>
        <row r="156">
          <cell r="K156">
            <v>1590000</v>
          </cell>
          <cell r="L156">
            <v>318</v>
          </cell>
        </row>
        <row r="157">
          <cell r="K157">
            <v>1600000</v>
          </cell>
          <cell r="L157">
            <v>320</v>
          </cell>
        </row>
        <row r="158">
          <cell r="K158">
            <v>1610000</v>
          </cell>
          <cell r="L158">
            <v>322</v>
          </cell>
        </row>
        <row r="159">
          <cell r="K159">
            <v>1620000</v>
          </cell>
          <cell r="L159">
            <v>324</v>
          </cell>
        </row>
        <row r="160">
          <cell r="K160">
            <v>1630000</v>
          </cell>
          <cell r="L160">
            <v>326</v>
          </cell>
        </row>
        <row r="161">
          <cell r="K161">
            <v>1640000</v>
          </cell>
          <cell r="L161">
            <v>328</v>
          </cell>
        </row>
        <row r="162">
          <cell r="K162">
            <v>1650000</v>
          </cell>
          <cell r="L162">
            <v>330</v>
          </cell>
        </row>
        <row r="163">
          <cell r="K163">
            <v>1660000</v>
          </cell>
          <cell r="L163">
            <v>332</v>
          </cell>
        </row>
        <row r="164">
          <cell r="K164">
            <v>1670000</v>
          </cell>
          <cell r="L164">
            <v>334</v>
          </cell>
        </row>
      </sheetData>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s>
    <sheetDataSet>
      <sheetData sheetId="0"/>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s>
    <sheetDataSet>
      <sheetData sheetId="0"/>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WA"/>
      <sheetName val="MTX_WA.XLS"/>
    </sheetNames>
    <definedNames>
      <definedName name="W_Hirose"/>
    </definedNames>
    <sheetDataSet>
      <sheetData sheetId="0" refreshError="1"/>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OM"/>
      <sheetName val="MTX_OM.XLS"/>
    </sheetNames>
    <definedNames>
      <definedName name="M_Adachi"/>
      <definedName name="M_Saito"/>
    </defined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NA"/>
      <sheetName val="MTX_NA.XLS"/>
    </sheetNames>
    <definedNames>
      <definedName name="N_Miyamoto"/>
      <definedName name="N_Yoshimori"/>
    </defined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時間帯"/>
      <sheetName val="営業日報"/>
      <sheetName val="ＴＭシート"/>
      <sheetName val="売上入力"/>
      <sheetName val="日別経費一覧"/>
      <sheetName val="ＰＡ人件費入力画面"/>
      <sheetName val="マスタ"/>
    </sheetNames>
    <sheetDataSet>
      <sheetData sheetId="0" refreshError="1"/>
      <sheetData sheetId="1" refreshError="1"/>
      <sheetData sheetId="2" refreshError="1"/>
      <sheetData sheetId="3" refreshError="1">
        <row r="6">
          <cell r="B6">
            <v>36923</v>
          </cell>
          <cell r="C6">
            <v>36923</v>
          </cell>
          <cell r="D6">
            <v>1</v>
          </cell>
          <cell r="E6">
            <v>1</v>
          </cell>
          <cell r="F6" t="str">
            <v>晴/晴</v>
          </cell>
          <cell r="G6">
            <v>2</v>
          </cell>
          <cell r="H6" t="str">
            <v>山上</v>
          </cell>
          <cell r="I6">
            <v>75000</v>
          </cell>
          <cell r="J6">
            <v>36557</v>
          </cell>
          <cell r="L6">
            <v>88144</v>
          </cell>
          <cell r="M6">
            <v>88129</v>
          </cell>
          <cell r="N6">
            <v>-15</v>
          </cell>
          <cell r="O6">
            <v>42100</v>
          </cell>
          <cell r="P6">
            <v>12700</v>
          </cell>
          <cell r="Q6">
            <v>29150</v>
          </cell>
          <cell r="R6">
            <v>83950</v>
          </cell>
          <cell r="S6">
            <v>78</v>
          </cell>
          <cell r="T6">
            <v>22</v>
          </cell>
          <cell r="U6">
            <v>49</v>
          </cell>
          <cell r="V6">
            <v>149</v>
          </cell>
          <cell r="W6">
            <v>539.74358974358972</v>
          </cell>
          <cell r="X6">
            <v>577.27272727272725</v>
          </cell>
          <cell r="Y6">
            <v>594.89795918367349</v>
          </cell>
          <cell r="Z6">
            <v>563.42281879194627</v>
          </cell>
          <cell r="AA6">
            <v>20135</v>
          </cell>
          <cell r="AB6">
            <v>0</v>
          </cell>
          <cell r="AC6">
            <v>33</v>
          </cell>
          <cell r="AD6">
            <v>4</v>
          </cell>
          <cell r="AE6">
            <v>37</v>
          </cell>
          <cell r="AF6">
            <v>28050</v>
          </cell>
          <cell r="AM6">
            <v>9</v>
          </cell>
          <cell r="AN6">
            <v>5600</v>
          </cell>
          <cell r="AQ6">
            <v>12</v>
          </cell>
        </row>
        <row r="7">
          <cell r="B7">
            <v>36924</v>
          </cell>
          <cell r="C7">
            <v>36924</v>
          </cell>
          <cell r="D7">
            <v>1</v>
          </cell>
          <cell r="E7">
            <v>1</v>
          </cell>
          <cell r="F7" t="str">
            <v>晴/晴</v>
          </cell>
          <cell r="G7">
            <v>2</v>
          </cell>
          <cell r="H7" t="str">
            <v>山上</v>
          </cell>
          <cell r="I7">
            <v>75000</v>
          </cell>
          <cell r="J7">
            <v>36558</v>
          </cell>
          <cell r="L7">
            <v>101266</v>
          </cell>
          <cell r="M7">
            <v>101801</v>
          </cell>
          <cell r="N7">
            <v>535</v>
          </cell>
          <cell r="O7">
            <v>43800</v>
          </cell>
          <cell r="P7">
            <v>17650</v>
          </cell>
          <cell r="Q7">
            <v>35000</v>
          </cell>
          <cell r="R7">
            <v>96450</v>
          </cell>
          <cell r="S7">
            <v>73</v>
          </cell>
          <cell r="T7">
            <v>30</v>
          </cell>
          <cell r="U7">
            <v>48</v>
          </cell>
          <cell r="V7">
            <v>151</v>
          </cell>
          <cell r="W7">
            <v>600</v>
          </cell>
          <cell r="X7">
            <v>588.33333333333337</v>
          </cell>
          <cell r="Y7">
            <v>729.16666666666663</v>
          </cell>
          <cell r="Z7">
            <v>638.74172185430461</v>
          </cell>
          <cell r="AA7">
            <v>61547</v>
          </cell>
          <cell r="AB7">
            <v>0</v>
          </cell>
          <cell r="AC7">
            <v>33</v>
          </cell>
          <cell r="AD7">
            <v>4</v>
          </cell>
          <cell r="AE7">
            <v>37</v>
          </cell>
          <cell r="AF7">
            <v>28156.25</v>
          </cell>
          <cell r="AM7">
            <v>9</v>
          </cell>
          <cell r="AN7">
            <v>5200</v>
          </cell>
          <cell r="AQ7">
            <v>12</v>
          </cell>
        </row>
        <row r="8">
          <cell r="B8">
            <v>36925</v>
          </cell>
          <cell r="C8">
            <v>36925</v>
          </cell>
          <cell r="D8">
            <v>1</v>
          </cell>
          <cell r="E8">
            <v>1</v>
          </cell>
          <cell r="F8" t="str">
            <v>晴/晴</v>
          </cell>
          <cell r="G8">
            <v>2</v>
          </cell>
          <cell r="H8" t="str">
            <v>山上</v>
          </cell>
          <cell r="I8">
            <v>120000</v>
          </cell>
          <cell r="J8">
            <v>36559</v>
          </cell>
          <cell r="L8">
            <v>104628</v>
          </cell>
          <cell r="M8">
            <v>104633</v>
          </cell>
          <cell r="N8">
            <v>5</v>
          </cell>
          <cell r="O8">
            <v>56600</v>
          </cell>
          <cell r="P8">
            <v>11250</v>
          </cell>
          <cell r="Q8">
            <v>31800</v>
          </cell>
          <cell r="R8">
            <v>99650</v>
          </cell>
          <cell r="S8">
            <v>87</v>
          </cell>
          <cell r="T8">
            <v>23</v>
          </cell>
          <cell r="U8">
            <v>54</v>
          </cell>
          <cell r="V8">
            <v>164</v>
          </cell>
          <cell r="W8">
            <v>650.57471264367814</v>
          </cell>
          <cell r="X8">
            <v>489.13043478260869</v>
          </cell>
          <cell r="Y8">
            <v>588.88888888888891</v>
          </cell>
          <cell r="Z8">
            <v>607.6219512195122</v>
          </cell>
          <cell r="AA8">
            <v>26330</v>
          </cell>
          <cell r="AB8">
            <v>0</v>
          </cell>
          <cell r="AC8">
            <v>37.5</v>
          </cell>
          <cell r="AD8">
            <v>6</v>
          </cell>
          <cell r="AE8">
            <v>43.5</v>
          </cell>
          <cell r="AF8">
            <v>31875</v>
          </cell>
          <cell r="AM8">
            <v>10</v>
          </cell>
          <cell r="AN8">
            <v>4500</v>
          </cell>
          <cell r="AO8">
            <v>1</v>
          </cell>
          <cell r="AP8">
            <v>600</v>
          </cell>
          <cell r="AQ8">
            <v>4</v>
          </cell>
        </row>
        <row r="9">
          <cell r="B9">
            <v>36926</v>
          </cell>
          <cell r="C9">
            <v>36926</v>
          </cell>
          <cell r="D9">
            <v>1</v>
          </cell>
          <cell r="E9">
            <v>1</v>
          </cell>
          <cell r="F9" t="str">
            <v>晴/晴</v>
          </cell>
          <cell r="G9">
            <v>2</v>
          </cell>
          <cell r="H9" t="str">
            <v>山上</v>
          </cell>
          <cell r="I9">
            <v>120000</v>
          </cell>
          <cell r="J9">
            <v>36560</v>
          </cell>
          <cell r="L9">
            <v>120956</v>
          </cell>
          <cell r="M9">
            <v>120966</v>
          </cell>
          <cell r="N9">
            <v>10</v>
          </cell>
          <cell r="O9">
            <v>65700</v>
          </cell>
          <cell r="P9">
            <v>25950</v>
          </cell>
          <cell r="Q9">
            <v>23550</v>
          </cell>
          <cell r="R9">
            <v>115200</v>
          </cell>
          <cell r="S9">
            <v>97</v>
          </cell>
          <cell r="T9">
            <v>38</v>
          </cell>
          <cell r="U9">
            <v>37</v>
          </cell>
          <cell r="V9">
            <v>172</v>
          </cell>
          <cell r="W9">
            <v>677.31958762886597</v>
          </cell>
          <cell r="X9">
            <v>682.89473684210532</v>
          </cell>
          <cell r="Y9">
            <v>636.48648648648646</v>
          </cell>
          <cell r="Z9">
            <v>669.76744186046517</v>
          </cell>
          <cell r="AA9">
            <v>0</v>
          </cell>
          <cell r="AB9">
            <v>0</v>
          </cell>
          <cell r="AC9">
            <v>39.5</v>
          </cell>
          <cell r="AD9">
            <v>6</v>
          </cell>
          <cell r="AE9">
            <v>45.5</v>
          </cell>
          <cell r="AF9">
            <v>33575</v>
          </cell>
          <cell r="AM9">
            <v>5</v>
          </cell>
          <cell r="AN9">
            <v>2600</v>
          </cell>
          <cell r="AO9">
            <v>1</v>
          </cell>
          <cell r="AP9">
            <v>1300</v>
          </cell>
          <cell r="AQ9">
            <v>26</v>
          </cell>
        </row>
        <row r="10">
          <cell r="B10">
            <v>36927</v>
          </cell>
          <cell r="C10">
            <v>36927</v>
          </cell>
          <cell r="D10">
            <v>1</v>
          </cell>
          <cell r="E10">
            <v>1</v>
          </cell>
          <cell r="F10" t="str">
            <v>晴/晴</v>
          </cell>
          <cell r="G10">
            <v>2</v>
          </cell>
          <cell r="H10" t="str">
            <v>山上</v>
          </cell>
          <cell r="I10">
            <v>75000</v>
          </cell>
          <cell r="J10">
            <v>36561</v>
          </cell>
          <cell r="L10">
            <v>63259</v>
          </cell>
          <cell r="M10">
            <v>63300</v>
          </cell>
          <cell r="N10">
            <v>41</v>
          </cell>
          <cell r="O10">
            <v>31850</v>
          </cell>
          <cell r="P10">
            <v>12450</v>
          </cell>
          <cell r="Q10">
            <v>15950</v>
          </cell>
          <cell r="R10">
            <v>60250</v>
          </cell>
          <cell r="S10">
            <v>49</v>
          </cell>
          <cell r="T10">
            <v>26</v>
          </cell>
          <cell r="U10">
            <v>25</v>
          </cell>
          <cell r="V10">
            <v>100</v>
          </cell>
          <cell r="W10">
            <v>650</v>
          </cell>
          <cell r="X10">
            <v>478.84615384615387</v>
          </cell>
          <cell r="Y10">
            <v>638</v>
          </cell>
          <cell r="Z10">
            <v>602.5</v>
          </cell>
          <cell r="AA10">
            <v>37745</v>
          </cell>
          <cell r="AB10">
            <v>0</v>
          </cell>
          <cell r="AC10">
            <v>32</v>
          </cell>
          <cell r="AD10">
            <v>4</v>
          </cell>
          <cell r="AE10">
            <v>36</v>
          </cell>
          <cell r="AF10">
            <v>27200</v>
          </cell>
          <cell r="AM10">
            <v>10</v>
          </cell>
          <cell r="AN10">
            <v>6350</v>
          </cell>
          <cell r="AO10">
            <v>1</v>
          </cell>
          <cell r="AP10">
            <v>500</v>
          </cell>
          <cell r="AQ10">
            <v>3</v>
          </cell>
        </row>
        <row r="11">
          <cell r="B11">
            <v>36928</v>
          </cell>
          <cell r="C11">
            <v>36928</v>
          </cell>
          <cell r="D11">
            <v>3</v>
          </cell>
          <cell r="E11">
            <v>1</v>
          </cell>
          <cell r="F11" t="str">
            <v>雨/晴</v>
          </cell>
          <cell r="G11">
            <v>2</v>
          </cell>
          <cell r="H11" t="str">
            <v>山上</v>
          </cell>
          <cell r="I11">
            <v>75000</v>
          </cell>
          <cell r="J11">
            <v>36562</v>
          </cell>
          <cell r="L11">
            <v>75389</v>
          </cell>
          <cell r="M11">
            <v>75389</v>
          </cell>
          <cell r="N11">
            <v>0</v>
          </cell>
          <cell r="O11">
            <v>38400</v>
          </cell>
          <cell r="P11">
            <v>9500</v>
          </cell>
          <cell r="Q11">
            <v>23900</v>
          </cell>
          <cell r="R11">
            <v>71800</v>
          </cell>
          <cell r="S11">
            <v>63</v>
          </cell>
          <cell r="T11">
            <v>15</v>
          </cell>
          <cell r="U11">
            <v>39</v>
          </cell>
          <cell r="V11">
            <v>117</v>
          </cell>
          <cell r="W11">
            <v>609.52380952380952</v>
          </cell>
          <cell r="X11">
            <v>633.33333333333337</v>
          </cell>
          <cell r="Y11">
            <v>612.82051282051282</v>
          </cell>
          <cell r="Z11">
            <v>613.67521367521363</v>
          </cell>
          <cell r="AA11">
            <v>0</v>
          </cell>
          <cell r="AB11">
            <v>0</v>
          </cell>
          <cell r="AC11">
            <v>27.5</v>
          </cell>
          <cell r="AD11">
            <v>7</v>
          </cell>
          <cell r="AE11">
            <v>34.5</v>
          </cell>
          <cell r="AF11">
            <v>23375</v>
          </cell>
          <cell r="AM11">
            <v>15</v>
          </cell>
          <cell r="AN11">
            <v>8700</v>
          </cell>
          <cell r="AQ11">
            <v>14</v>
          </cell>
        </row>
        <row r="12">
          <cell r="B12">
            <v>36929</v>
          </cell>
          <cell r="C12">
            <v>36929</v>
          </cell>
          <cell r="D12">
            <v>1</v>
          </cell>
          <cell r="E12">
            <v>3</v>
          </cell>
          <cell r="F12" t="str">
            <v>晴/雨</v>
          </cell>
          <cell r="G12">
            <v>2</v>
          </cell>
          <cell r="H12" t="str">
            <v>山上</v>
          </cell>
          <cell r="I12">
            <v>75000</v>
          </cell>
          <cell r="J12">
            <v>36563</v>
          </cell>
          <cell r="L12">
            <v>89099</v>
          </cell>
          <cell r="M12">
            <v>88679</v>
          </cell>
          <cell r="N12">
            <v>-420</v>
          </cell>
          <cell r="O12">
            <v>44950</v>
          </cell>
          <cell r="P12">
            <v>14200</v>
          </cell>
          <cell r="Q12">
            <v>25710</v>
          </cell>
          <cell r="R12">
            <v>84860</v>
          </cell>
          <cell r="S12">
            <v>71</v>
          </cell>
          <cell r="T12">
            <v>26</v>
          </cell>
          <cell r="U12">
            <v>42</v>
          </cell>
          <cell r="V12">
            <v>139</v>
          </cell>
          <cell r="W12">
            <v>633.09859154929575</v>
          </cell>
          <cell r="X12">
            <v>546.15384615384619</v>
          </cell>
          <cell r="Y12">
            <v>612.14285714285711</v>
          </cell>
          <cell r="Z12">
            <v>610.50359712230215</v>
          </cell>
          <cell r="AA12">
            <v>24306</v>
          </cell>
          <cell r="AB12">
            <v>0</v>
          </cell>
          <cell r="AC12">
            <v>32.5</v>
          </cell>
          <cell r="AD12">
            <v>4</v>
          </cell>
          <cell r="AE12">
            <v>36.5</v>
          </cell>
          <cell r="AF12">
            <v>27625</v>
          </cell>
          <cell r="AM12">
            <v>11</v>
          </cell>
          <cell r="AN12">
            <v>6250</v>
          </cell>
          <cell r="AQ12">
            <v>4</v>
          </cell>
        </row>
        <row r="13">
          <cell r="B13">
            <v>36930</v>
          </cell>
          <cell r="C13">
            <v>36930</v>
          </cell>
          <cell r="D13">
            <v>1</v>
          </cell>
          <cell r="E13">
            <v>1</v>
          </cell>
          <cell r="F13" t="str">
            <v>晴/晴</v>
          </cell>
          <cell r="G13">
            <v>2</v>
          </cell>
          <cell r="H13" t="str">
            <v>山上</v>
          </cell>
          <cell r="I13">
            <v>75000</v>
          </cell>
          <cell r="J13">
            <v>36564</v>
          </cell>
          <cell r="L13">
            <v>73710</v>
          </cell>
          <cell r="M13">
            <v>73720</v>
          </cell>
          <cell r="N13">
            <v>10</v>
          </cell>
          <cell r="O13">
            <v>39600</v>
          </cell>
          <cell r="P13">
            <v>10800</v>
          </cell>
          <cell r="Q13">
            <v>19800</v>
          </cell>
          <cell r="R13">
            <v>70200</v>
          </cell>
          <cell r="S13">
            <v>64</v>
          </cell>
          <cell r="T13">
            <v>21</v>
          </cell>
          <cell r="U13">
            <v>33</v>
          </cell>
          <cell r="V13">
            <v>118</v>
          </cell>
          <cell r="W13">
            <v>618.75</v>
          </cell>
          <cell r="X13">
            <v>514.28571428571433</v>
          </cell>
          <cell r="Y13">
            <v>600</v>
          </cell>
          <cell r="Z13">
            <v>594.91525423728808</v>
          </cell>
          <cell r="AA13">
            <v>1700</v>
          </cell>
          <cell r="AB13">
            <v>1570</v>
          </cell>
          <cell r="AC13">
            <v>30</v>
          </cell>
          <cell r="AD13">
            <v>2</v>
          </cell>
          <cell r="AE13">
            <v>32</v>
          </cell>
          <cell r="AF13">
            <v>25500</v>
          </cell>
          <cell r="AM13">
            <v>12</v>
          </cell>
          <cell r="AN13">
            <v>6400</v>
          </cell>
          <cell r="AQ13">
            <v>2</v>
          </cell>
        </row>
        <row r="14">
          <cell r="B14">
            <v>36931</v>
          </cell>
          <cell r="C14">
            <v>36931</v>
          </cell>
          <cell r="D14">
            <v>1</v>
          </cell>
          <cell r="E14">
            <v>1</v>
          </cell>
          <cell r="F14" t="str">
            <v>晴/晴</v>
          </cell>
          <cell r="G14">
            <v>2</v>
          </cell>
          <cell r="H14" t="str">
            <v>山上</v>
          </cell>
          <cell r="I14">
            <v>75000</v>
          </cell>
          <cell r="J14">
            <v>36565</v>
          </cell>
          <cell r="L14">
            <v>84364</v>
          </cell>
          <cell r="M14">
            <v>84259</v>
          </cell>
          <cell r="N14">
            <v>-105</v>
          </cell>
          <cell r="O14">
            <v>37550</v>
          </cell>
          <cell r="P14">
            <v>10400</v>
          </cell>
          <cell r="Q14">
            <v>32400</v>
          </cell>
          <cell r="R14">
            <v>80350</v>
          </cell>
          <cell r="S14">
            <v>57</v>
          </cell>
          <cell r="T14">
            <v>16</v>
          </cell>
          <cell r="U14">
            <v>55</v>
          </cell>
          <cell r="V14">
            <v>128</v>
          </cell>
          <cell r="W14">
            <v>658.77192982456143</v>
          </cell>
          <cell r="X14">
            <v>650</v>
          </cell>
          <cell r="Y14">
            <v>589.09090909090912</v>
          </cell>
          <cell r="Z14">
            <v>627.734375</v>
          </cell>
          <cell r="AA14">
            <v>102334</v>
          </cell>
          <cell r="AB14">
            <v>0</v>
          </cell>
          <cell r="AC14">
            <v>30.5</v>
          </cell>
          <cell r="AD14">
            <v>4</v>
          </cell>
          <cell r="AE14">
            <v>34.5</v>
          </cell>
          <cell r="AF14">
            <v>26137.5</v>
          </cell>
          <cell r="AM14">
            <v>11</v>
          </cell>
          <cell r="AN14">
            <v>5900</v>
          </cell>
          <cell r="AO14">
            <v>2</v>
          </cell>
          <cell r="AP14">
            <v>1100</v>
          </cell>
        </row>
        <row r="15">
          <cell r="B15">
            <v>36932</v>
          </cell>
          <cell r="C15">
            <v>36932</v>
          </cell>
          <cell r="D15">
            <v>1</v>
          </cell>
          <cell r="E15">
            <v>1</v>
          </cell>
          <cell r="F15" t="str">
            <v>晴/晴</v>
          </cell>
          <cell r="G15">
            <v>2</v>
          </cell>
          <cell r="H15" t="str">
            <v>山上</v>
          </cell>
          <cell r="I15">
            <v>120000</v>
          </cell>
          <cell r="J15">
            <v>36566</v>
          </cell>
          <cell r="L15">
            <v>129020</v>
          </cell>
          <cell r="M15">
            <v>127870</v>
          </cell>
          <cell r="N15">
            <v>-1150</v>
          </cell>
          <cell r="O15">
            <v>69080</v>
          </cell>
          <cell r="P15">
            <v>20700</v>
          </cell>
          <cell r="Q15">
            <v>33100</v>
          </cell>
          <cell r="R15">
            <v>122880</v>
          </cell>
          <cell r="S15">
            <v>109</v>
          </cell>
          <cell r="T15">
            <v>31</v>
          </cell>
          <cell r="U15">
            <v>36</v>
          </cell>
          <cell r="V15">
            <v>176</v>
          </cell>
          <cell r="W15">
            <v>633.7614678899082</v>
          </cell>
          <cell r="X15">
            <v>667.74193548387098</v>
          </cell>
          <cell r="Y15">
            <v>919.44444444444446</v>
          </cell>
          <cell r="Z15">
            <v>698.18181818181813</v>
          </cell>
          <cell r="AA15">
            <v>0</v>
          </cell>
          <cell r="AB15">
            <v>0</v>
          </cell>
          <cell r="AC15">
            <v>37</v>
          </cell>
          <cell r="AD15">
            <v>4</v>
          </cell>
          <cell r="AE15">
            <v>41</v>
          </cell>
          <cell r="AF15">
            <v>31450</v>
          </cell>
          <cell r="AM15">
            <v>11</v>
          </cell>
          <cell r="AN15">
            <v>6750</v>
          </cell>
        </row>
        <row r="16">
          <cell r="B16">
            <v>36933</v>
          </cell>
          <cell r="C16">
            <v>36933</v>
          </cell>
          <cell r="D16">
            <v>1</v>
          </cell>
          <cell r="E16">
            <v>1</v>
          </cell>
          <cell r="F16" t="str">
            <v>晴/晴</v>
          </cell>
          <cell r="G16">
            <v>2</v>
          </cell>
          <cell r="H16" t="str">
            <v>山上</v>
          </cell>
          <cell r="I16">
            <v>120000</v>
          </cell>
          <cell r="J16">
            <v>36567</v>
          </cell>
          <cell r="L16">
            <v>143900</v>
          </cell>
          <cell r="M16">
            <v>143990</v>
          </cell>
          <cell r="N16">
            <v>90</v>
          </cell>
          <cell r="O16">
            <v>64300</v>
          </cell>
          <cell r="P16">
            <v>34900</v>
          </cell>
          <cell r="Q16">
            <v>37850</v>
          </cell>
          <cell r="R16">
            <v>137050</v>
          </cell>
          <cell r="S16">
            <v>111</v>
          </cell>
          <cell r="T16">
            <v>64</v>
          </cell>
          <cell r="U16">
            <v>63</v>
          </cell>
          <cell r="V16">
            <v>238</v>
          </cell>
          <cell r="W16">
            <v>579.27927927927931</v>
          </cell>
          <cell r="X16">
            <v>545.3125</v>
          </cell>
          <cell r="Y16">
            <v>600.79365079365084</v>
          </cell>
          <cell r="Z16">
            <v>575.84033613445376</v>
          </cell>
          <cell r="AA16">
            <v>0</v>
          </cell>
          <cell r="AB16">
            <v>0</v>
          </cell>
          <cell r="AC16">
            <v>38.5</v>
          </cell>
          <cell r="AD16">
            <v>4</v>
          </cell>
          <cell r="AE16">
            <v>42.5</v>
          </cell>
          <cell r="AF16">
            <v>32725</v>
          </cell>
          <cell r="AM16">
            <v>18</v>
          </cell>
          <cell r="AN16">
            <v>10700</v>
          </cell>
          <cell r="AO16">
            <v>3</v>
          </cell>
          <cell r="AP16">
            <v>2300</v>
          </cell>
        </row>
        <row r="17">
          <cell r="B17">
            <v>36934</v>
          </cell>
          <cell r="C17">
            <v>36934</v>
          </cell>
          <cell r="D17">
            <v>1</v>
          </cell>
          <cell r="E17">
            <v>1</v>
          </cell>
          <cell r="F17" t="str">
            <v>晴/晴</v>
          </cell>
          <cell r="G17">
            <v>2</v>
          </cell>
          <cell r="H17" t="str">
            <v>山上</v>
          </cell>
          <cell r="I17">
            <v>120000</v>
          </cell>
          <cell r="J17" t="str">
            <v>\\</v>
          </cell>
          <cell r="L17">
            <v>118697</v>
          </cell>
          <cell r="M17">
            <v>118707</v>
          </cell>
          <cell r="N17">
            <v>10</v>
          </cell>
          <cell r="O17">
            <v>53050</v>
          </cell>
          <cell r="P17">
            <v>36950</v>
          </cell>
          <cell r="Q17">
            <v>23050</v>
          </cell>
          <cell r="R17">
            <v>113050</v>
          </cell>
          <cell r="S17">
            <v>83</v>
          </cell>
          <cell r="T17">
            <v>63</v>
          </cell>
          <cell r="U17">
            <v>36</v>
          </cell>
          <cell r="V17">
            <v>182</v>
          </cell>
          <cell r="W17">
            <v>639.15662650602405</v>
          </cell>
          <cell r="X17">
            <v>586.50793650793651</v>
          </cell>
          <cell r="Y17">
            <v>640.27777777777783</v>
          </cell>
          <cell r="Z17">
            <v>621.15384615384619</v>
          </cell>
          <cell r="AA17">
            <v>31915</v>
          </cell>
          <cell r="AB17">
            <v>0</v>
          </cell>
          <cell r="AC17">
            <v>34</v>
          </cell>
          <cell r="AD17">
            <v>9</v>
          </cell>
          <cell r="AE17">
            <v>43</v>
          </cell>
          <cell r="AF17">
            <v>28900</v>
          </cell>
          <cell r="AG17">
            <v>6428</v>
          </cell>
          <cell r="AM17">
            <v>8</v>
          </cell>
          <cell r="AN17">
            <v>3650</v>
          </cell>
          <cell r="AO17">
            <v>1</v>
          </cell>
          <cell r="AP17">
            <v>1150</v>
          </cell>
        </row>
        <row r="18">
          <cell r="B18">
            <v>36935</v>
          </cell>
          <cell r="C18">
            <v>36935</v>
          </cell>
          <cell r="D18">
            <v>1</v>
          </cell>
          <cell r="E18">
            <v>1</v>
          </cell>
          <cell r="F18" t="str">
            <v>晴/晴</v>
          </cell>
          <cell r="G18">
            <v>2</v>
          </cell>
          <cell r="H18" t="str">
            <v>山上</v>
          </cell>
          <cell r="I18">
            <v>75000</v>
          </cell>
          <cell r="J18" t="e">
            <v>#VALUE!</v>
          </cell>
          <cell r="L18">
            <v>64574</v>
          </cell>
          <cell r="M18">
            <v>64564</v>
          </cell>
          <cell r="N18">
            <v>-10</v>
          </cell>
          <cell r="O18">
            <v>30250</v>
          </cell>
          <cell r="P18">
            <v>8550</v>
          </cell>
          <cell r="Q18">
            <v>22700</v>
          </cell>
          <cell r="R18">
            <v>61500</v>
          </cell>
          <cell r="S18">
            <v>52</v>
          </cell>
          <cell r="T18">
            <v>13</v>
          </cell>
          <cell r="U18">
            <v>36</v>
          </cell>
          <cell r="V18">
            <v>101</v>
          </cell>
          <cell r="W18">
            <v>581.73076923076928</v>
          </cell>
          <cell r="X18">
            <v>657.69230769230774</v>
          </cell>
          <cell r="Y18">
            <v>630.55555555555554</v>
          </cell>
          <cell r="Z18">
            <v>608.91089108910887</v>
          </cell>
          <cell r="AA18">
            <v>11563</v>
          </cell>
          <cell r="AB18">
            <v>3000</v>
          </cell>
          <cell r="AC18">
            <v>28</v>
          </cell>
          <cell r="AD18">
            <v>5</v>
          </cell>
          <cell r="AE18">
            <v>33</v>
          </cell>
          <cell r="AF18">
            <v>23800</v>
          </cell>
          <cell r="AM18">
            <v>12</v>
          </cell>
          <cell r="AN18">
            <v>8700</v>
          </cell>
        </row>
        <row r="19">
          <cell r="B19">
            <v>36936</v>
          </cell>
          <cell r="C19">
            <v>36936</v>
          </cell>
          <cell r="D19">
            <v>1</v>
          </cell>
          <cell r="E19">
            <v>1</v>
          </cell>
          <cell r="F19" t="str">
            <v>晴/晴</v>
          </cell>
          <cell r="G19">
            <v>2</v>
          </cell>
          <cell r="H19" t="str">
            <v>山上</v>
          </cell>
          <cell r="I19">
            <v>75000</v>
          </cell>
          <cell r="J19" t="e">
            <v>#VALUE!</v>
          </cell>
          <cell r="L19">
            <v>77017</v>
          </cell>
          <cell r="M19">
            <v>76933</v>
          </cell>
          <cell r="N19">
            <v>-84</v>
          </cell>
          <cell r="O19">
            <v>33050</v>
          </cell>
          <cell r="P19">
            <v>11800</v>
          </cell>
          <cell r="Q19">
            <v>28500</v>
          </cell>
          <cell r="R19">
            <v>73350</v>
          </cell>
          <cell r="S19">
            <v>61</v>
          </cell>
          <cell r="T19">
            <v>19</v>
          </cell>
          <cell r="U19">
            <v>48</v>
          </cell>
          <cell r="V19">
            <v>128</v>
          </cell>
          <cell r="W19">
            <v>541.80327868852464</v>
          </cell>
          <cell r="X19">
            <v>621.0526315789474</v>
          </cell>
          <cell r="Y19">
            <v>593.75</v>
          </cell>
          <cell r="Z19">
            <v>573.046875</v>
          </cell>
          <cell r="AA19">
            <v>72071</v>
          </cell>
          <cell r="AB19">
            <v>0</v>
          </cell>
          <cell r="AC19">
            <v>27</v>
          </cell>
          <cell r="AD19">
            <v>5</v>
          </cell>
          <cell r="AE19">
            <v>32</v>
          </cell>
          <cell r="AF19">
            <v>22950</v>
          </cell>
          <cell r="AM19">
            <v>13</v>
          </cell>
          <cell r="AN19">
            <v>7300</v>
          </cell>
        </row>
        <row r="20">
          <cell r="B20">
            <v>36937</v>
          </cell>
          <cell r="C20">
            <v>36937</v>
          </cell>
          <cell r="D20">
            <v>1</v>
          </cell>
          <cell r="E20">
            <v>1</v>
          </cell>
          <cell r="F20" t="str">
            <v>晴/晴</v>
          </cell>
          <cell r="G20">
            <v>2</v>
          </cell>
          <cell r="H20" t="str">
            <v>山上</v>
          </cell>
          <cell r="I20">
            <v>75000</v>
          </cell>
          <cell r="J20" t="e">
            <v>#VALUE!</v>
          </cell>
          <cell r="L20">
            <v>62001</v>
          </cell>
          <cell r="M20">
            <v>62011</v>
          </cell>
          <cell r="N20">
            <v>10</v>
          </cell>
          <cell r="O20">
            <v>23900</v>
          </cell>
          <cell r="P20">
            <v>9000</v>
          </cell>
          <cell r="Q20">
            <v>26150</v>
          </cell>
          <cell r="R20">
            <v>59050</v>
          </cell>
          <cell r="S20">
            <v>39</v>
          </cell>
          <cell r="T20">
            <v>18</v>
          </cell>
          <cell r="U20">
            <v>38</v>
          </cell>
          <cell r="V20">
            <v>95</v>
          </cell>
          <cell r="W20">
            <v>612.82051282051282</v>
          </cell>
          <cell r="X20">
            <v>500</v>
          </cell>
          <cell r="Y20">
            <v>688.15789473684208</v>
          </cell>
          <cell r="Z20">
            <v>621.57894736842104</v>
          </cell>
          <cell r="AA20">
            <v>27540</v>
          </cell>
          <cell r="AB20">
            <v>0</v>
          </cell>
          <cell r="AC20">
            <v>32.5</v>
          </cell>
          <cell r="AD20">
            <v>4</v>
          </cell>
          <cell r="AE20">
            <v>36.5</v>
          </cell>
          <cell r="AF20">
            <v>27625</v>
          </cell>
          <cell r="AM20">
            <v>11</v>
          </cell>
          <cell r="AN20">
            <v>5200</v>
          </cell>
        </row>
        <row r="21">
          <cell r="B21">
            <v>36938</v>
          </cell>
          <cell r="C21">
            <v>36938</v>
          </cell>
          <cell r="D21">
            <v>1</v>
          </cell>
          <cell r="E21">
            <v>1</v>
          </cell>
          <cell r="F21" t="str">
            <v>晴/晴</v>
          </cell>
          <cell r="G21">
            <v>2</v>
          </cell>
          <cell r="H21" t="str">
            <v>山上</v>
          </cell>
          <cell r="I21">
            <v>75000</v>
          </cell>
          <cell r="J21" t="e">
            <v>#VALUE!</v>
          </cell>
          <cell r="L21">
            <v>69456</v>
          </cell>
          <cell r="M21">
            <v>68931</v>
          </cell>
          <cell r="N21">
            <v>-525</v>
          </cell>
          <cell r="O21">
            <v>27600</v>
          </cell>
          <cell r="P21">
            <v>13900</v>
          </cell>
          <cell r="Q21">
            <v>24650</v>
          </cell>
          <cell r="R21">
            <v>66150</v>
          </cell>
          <cell r="S21">
            <v>49</v>
          </cell>
          <cell r="T21">
            <v>21</v>
          </cell>
          <cell r="U21">
            <v>39</v>
          </cell>
          <cell r="V21">
            <v>109</v>
          </cell>
          <cell r="W21">
            <v>563.26530612244903</v>
          </cell>
          <cell r="X21">
            <v>661.90476190476193</v>
          </cell>
          <cell r="Y21">
            <v>632.0512820512821</v>
          </cell>
          <cell r="Z21">
            <v>606.88073394495416</v>
          </cell>
          <cell r="AA21">
            <v>7179</v>
          </cell>
          <cell r="AB21">
            <v>3000</v>
          </cell>
          <cell r="AC21">
            <v>30.5</v>
          </cell>
          <cell r="AD21">
            <v>4</v>
          </cell>
          <cell r="AE21">
            <v>34.5</v>
          </cell>
          <cell r="AF21">
            <v>25925</v>
          </cell>
          <cell r="AM21">
            <v>8</v>
          </cell>
          <cell r="AN21">
            <v>4150</v>
          </cell>
        </row>
        <row r="22">
          <cell r="B22">
            <v>36939</v>
          </cell>
          <cell r="C22">
            <v>36939</v>
          </cell>
          <cell r="D22">
            <v>1</v>
          </cell>
          <cell r="E22">
            <v>1</v>
          </cell>
          <cell r="F22" t="str">
            <v>晴/晴</v>
          </cell>
          <cell r="G22">
            <v>2</v>
          </cell>
          <cell r="H22" t="str">
            <v>山上</v>
          </cell>
          <cell r="I22">
            <v>120000</v>
          </cell>
          <cell r="J22" t="e">
            <v>#VALUE!</v>
          </cell>
          <cell r="L22">
            <v>93501</v>
          </cell>
          <cell r="M22">
            <v>93456</v>
          </cell>
          <cell r="N22">
            <v>-45</v>
          </cell>
          <cell r="O22">
            <v>39800</v>
          </cell>
          <cell r="P22">
            <v>22050</v>
          </cell>
          <cell r="Q22">
            <v>27200</v>
          </cell>
          <cell r="R22">
            <v>89050</v>
          </cell>
          <cell r="S22">
            <v>72</v>
          </cell>
          <cell r="T22">
            <v>35</v>
          </cell>
          <cell r="U22">
            <v>31</v>
          </cell>
          <cell r="V22">
            <v>138</v>
          </cell>
          <cell r="W22">
            <v>552.77777777777783</v>
          </cell>
          <cell r="X22">
            <v>630</v>
          </cell>
          <cell r="Y22">
            <v>877.41935483870964</v>
          </cell>
          <cell r="Z22">
            <v>645.28985507246375</v>
          </cell>
          <cell r="AA22">
            <v>77774</v>
          </cell>
          <cell r="AB22">
            <v>0</v>
          </cell>
          <cell r="AC22">
            <v>37.5</v>
          </cell>
          <cell r="AD22">
            <v>0</v>
          </cell>
          <cell r="AE22">
            <v>37.5</v>
          </cell>
          <cell r="AF22">
            <v>31875</v>
          </cell>
          <cell r="AM22">
            <v>3</v>
          </cell>
          <cell r="AN22">
            <v>1500</v>
          </cell>
        </row>
        <row r="23">
          <cell r="B23">
            <v>36940</v>
          </cell>
          <cell r="C23">
            <v>36940</v>
          </cell>
          <cell r="D23">
            <v>1</v>
          </cell>
          <cell r="E23">
            <v>1</v>
          </cell>
          <cell r="F23" t="str">
            <v>晴/晴</v>
          </cell>
          <cell r="G23">
            <v>2</v>
          </cell>
          <cell r="H23" t="str">
            <v>山上</v>
          </cell>
          <cell r="I23">
            <v>120000</v>
          </cell>
          <cell r="J23" t="e">
            <v>#VALUE!</v>
          </cell>
          <cell r="L23">
            <v>135500</v>
          </cell>
          <cell r="M23">
            <v>135500</v>
          </cell>
          <cell r="N23">
            <v>0</v>
          </cell>
          <cell r="O23">
            <v>72150</v>
          </cell>
          <cell r="P23">
            <v>26000</v>
          </cell>
          <cell r="Q23">
            <v>30900</v>
          </cell>
          <cell r="R23">
            <v>129050</v>
          </cell>
          <cell r="S23">
            <v>117</v>
          </cell>
          <cell r="T23">
            <v>45</v>
          </cell>
          <cell r="U23">
            <v>60</v>
          </cell>
          <cell r="V23">
            <v>222</v>
          </cell>
          <cell r="W23">
            <v>616.66666666666663</v>
          </cell>
          <cell r="X23">
            <v>577.77777777777783</v>
          </cell>
          <cell r="Y23">
            <v>515</v>
          </cell>
          <cell r="Z23">
            <v>581.30630630630628</v>
          </cell>
          <cell r="AA23">
            <v>0</v>
          </cell>
          <cell r="AB23">
            <v>0</v>
          </cell>
          <cell r="AC23">
            <v>38</v>
          </cell>
          <cell r="AD23">
            <v>3</v>
          </cell>
          <cell r="AE23">
            <v>41</v>
          </cell>
          <cell r="AF23">
            <v>32300</v>
          </cell>
          <cell r="AM23">
            <v>15</v>
          </cell>
          <cell r="AN23">
            <v>9100</v>
          </cell>
          <cell r="AO23">
            <v>2</v>
          </cell>
          <cell r="AP23">
            <v>1300</v>
          </cell>
        </row>
        <row r="24">
          <cell r="B24">
            <v>36941</v>
          </cell>
          <cell r="C24">
            <v>36941</v>
          </cell>
          <cell r="F24" t="str">
            <v/>
          </cell>
          <cell r="H24" t="str">
            <v/>
          </cell>
          <cell r="I24">
            <v>75000</v>
          </cell>
          <cell r="J24" t="e">
            <v>#VALUE!</v>
          </cell>
          <cell r="N24" t="str">
            <v/>
          </cell>
          <cell r="O24">
            <v>0</v>
          </cell>
          <cell r="P24">
            <v>0</v>
          </cell>
          <cell r="Q24">
            <v>0</v>
          </cell>
          <cell r="R24" t="str">
            <v/>
          </cell>
          <cell r="S24">
            <v>0</v>
          </cell>
          <cell r="T24">
            <v>0</v>
          </cell>
          <cell r="U24">
            <v>0</v>
          </cell>
          <cell r="V24">
            <v>0</v>
          </cell>
          <cell r="W24" t="e">
            <v>#DIV/0!</v>
          </cell>
          <cell r="X24" t="e">
            <v>#DIV/0!</v>
          </cell>
          <cell r="Y24" t="e">
            <v>#DIV/0!</v>
          </cell>
          <cell r="Z24" t="str">
            <v/>
          </cell>
          <cell r="AA24">
            <v>26107</v>
          </cell>
          <cell r="AB24">
            <v>0</v>
          </cell>
          <cell r="AC24">
            <v>0</v>
          </cell>
          <cell r="AE24">
            <v>0</v>
          </cell>
          <cell r="AF24">
            <v>0</v>
          </cell>
        </row>
        <row r="25">
          <cell r="B25">
            <v>36942</v>
          </cell>
          <cell r="C25">
            <v>36942</v>
          </cell>
          <cell r="F25" t="str">
            <v/>
          </cell>
          <cell r="H25" t="str">
            <v/>
          </cell>
          <cell r="I25">
            <v>75000</v>
          </cell>
          <cell r="J25" t="e">
            <v>#VALUE!</v>
          </cell>
          <cell r="N25" t="str">
            <v/>
          </cell>
          <cell r="O25">
            <v>0</v>
          </cell>
          <cell r="P25">
            <v>0</v>
          </cell>
          <cell r="Q25">
            <v>0</v>
          </cell>
          <cell r="R25" t="str">
            <v/>
          </cell>
          <cell r="S25">
            <v>0</v>
          </cell>
          <cell r="T25">
            <v>0</v>
          </cell>
          <cell r="U25">
            <v>0</v>
          </cell>
          <cell r="V25">
            <v>0</v>
          </cell>
          <cell r="W25" t="e">
            <v>#DIV/0!</v>
          </cell>
          <cell r="X25" t="e">
            <v>#DIV/0!</v>
          </cell>
          <cell r="Y25" t="e">
            <v>#DIV/0!</v>
          </cell>
          <cell r="Z25" t="str">
            <v/>
          </cell>
          <cell r="AA25">
            <v>0</v>
          </cell>
          <cell r="AB25">
            <v>0</v>
          </cell>
          <cell r="AC25">
            <v>0</v>
          </cell>
          <cell r="AE25">
            <v>0</v>
          </cell>
          <cell r="AF25">
            <v>0</v>
          </cell>
        </row>
        <row r="26">
          <cell r="B26">
            <v>36943</v>
          </cell>
          <cell r="C26">
            <v>36943</v>
          </cell>
          <cell r="F26" t="str">
            <v/>
          </cell>
          <cell r="H26" t="str">
            <v/>
          </cell>
          <cell r="I26">
            <v>0</v>
          </cell>
          <cell r="J26" t="e">
            <v>#VALUE!</v>
          </cell>
          <cell r="N26" t="str">
            <v/>
          </cell>
          <cell r="O26">
            <v>0</v>
          </cell>
          <cell r="P26">
            <v>0</v>
          </cell>
          <cell r="Q26">
            <v>0</v>
          </cell>
          <cell r="R26" t="str">
            <v/>
          </cell>
          <cell r="S26">
            <v>0</v>
          </cell>
          <cell r="T26">
            <v>0</v>
          </cell>
          <cell r="U26">
            <v>0</v>
          </cell>
          <cell r="V26">
            <v>0</v>
          </cell>
          <cell r="W26" t="e">
            <v>#DIV/0!</v>
          </cell>
          <cell r="X26" t="e">
            <v>#DIV/0!</v>
          </cell>
          <cell r="Y26" t="e">
            <v>#DIV/0!</v>
          </cell>
          <cell r="Z26" t="str">
            <v/>
          </cell>
          <cell r="AA26">
            <v>0</v>
          </cell>
          <cell r="AB26">
            <v>0</v>
          </cell>
          <cell r="AC26">
            <v>0</v>
          </cell>
          <cell r="AE26">
            <v>0</v>
          </cell>
          <cell r="AF26">
            <v>0</v>
          </cell>
        </row>
        <row r="27">
          <cell r="B27">
            <v>36944</v>
          </cell>
          <cell r="C27">
            <v>36944</v>
          </cell>
          <cell r="F27" t="str">
            <v/>
          </cell>
          <cell r="H27" t="str">
            <v/>
          </cell>
          <cell r="I27">
            <v>75000</v>
          </cell>
          <cell r="J27" t="e">
            <v>#VALUE!</v>
          </cell>
          <cell r="N27" t="str">
            <v/>
          </cell>
          <cell r="O27">
            <v>0</v>
          </cell>
          <cell r="P27">
            <v>0</v>
          </cell>
          <cell r="Q27">
            <v>0</v>
          </cell>
          <cell r="R27" t="str">
            <v/>
          </cell>
          <cell r="S27">
            <v>0</v>
          </cell>
          <cell r="T27">
            <v>0</v>
          </cell>
          <cell r="U27">
            <v>0</v>
          </cell>
          <cell r="V27">
            <v>0</v>
          </cell>
          <cell r="W27" t="e">
            <v>#DIV/0!</v>
          </cell>
          <cell r="X27" t="e">
            <v>#DIV/0!</v>
          </cell>
          <cell r="Y27" t="e">
            <v>#DIV/0!</v>
          </cell>
          <cell r="Z27" t="str">
            <v/>
          </cell>
          <cell r="AA27">
            <v>0</v>
          </cell>
          <cell r="AB27">
            <v>0</v>
          </cell>
          <cell r="AC27">
            <v>0</v>
          </cell>
          <cell r="AE27">
            <v>0</v>
          </cell>
          <cell r="AF27">
            <v>0</v>
          </cell>
        </row>
        <row r="28">
          <cell r="B28">
            <v>36945</v>
          </cell>
          <cell r="C28">
            <v>36945</v>
          </cell>
          <cell r="F28" t="str">
            <v/>
          </cell>
          <cell r="H28" t="str">
            <v/>
          </cell>
          <cell r="I28">
            <v>75000</v>
          </cell>
          <cell r="J28" t="e">
            <v>#VALUE!</v>
          </cell>
          <cell r="N28" t="str">
            <v/>
          </cell>
          <cell r="O28">
            <v>0</v>
          </cell>
          <cell r="P28">
            <v>0</v>
          </cell>
          <cell r="Q28">
            <v>0</v>
          </cell>
          <cell r="R28" t="str">
            <v/>
          </cell>
          <cell r="S28">
            <v>0</v>
          </cell>
          <cell r="T28">
            <v>0</v>
          </cell>
          <cell r="U28">
            <v>0</v>
          </cell>
          <cell r="V28">
            <v>0</v>
          </cell>
          <cell r="W28" t="e">
            <v>#DIV/0!</v>
          </cell>
          <cell r="X28" t="e">
            <v>#DIV/0!</v>
          </cell>
          <cell r="Y28" t="e">
            <v>#DIV/0!</v>
          </cell>
          <cell r="Z28" t="str">
            <v/>
          </cell>
          <cell r="AA28">
            <v>0</v>
          </cell>
          <cell r="AB28">
            <v>0</v>
          </cell>
          <cell r="AC28">
            <v>0</v>
          </cell>
          <cell r="AE28">
            <v>0</v>
          </cell>
          <cell r="AF28">
            <v>0</v>
          </cell>
        </row>
        <row r="29">
          <cell r="B29">
            <v>36946</v>
          </cell>
          <cell r="C29">
            <v>36946</v>
          </cell>
          <cell r="F29" t="str">
            <v/>
          </cell>
          <cell r="H29" t="str">
            <v/>
          </cell>
          <cell r="I29">
            <v>130000</v>
          </cell>
          <cell r="J29" t="e">
            <v>#VALUE!</v>
          </cell>
          <cell r="N29" t="str">
            <v/>
          </cell>
          <cell r="O29">
            <v>0</v>
          </cell>
          <cell r="P29">
            <v>0</v>
          </cell>
          <cell r="Q29">
            <v>0</v>
          </cell>
          <cell r="R29" t="str">
            <v/>
          </cell>
          <cell r="S29">
            <v>0</v>
          </cell>
          <cell r="T29">
            <v>0</v>
          </cell>
          <cell r="U29">
            <v>0</v>
          </cell>
          <cell r="V29">
            <v>0</v>
          </cell>
          <cell r="W29" t="e">
            <v>#DIV/0!</v>
          </cell>
          <cell r="X29" t="e">
            <v>#DIV/0!</v>
          </cell>
          <cell r="Y29" t="e">
            <v>#DIV/0!</v>
          </cell>
          <cell r="Z29" t="str">
            <v/>
          </cell>
          <cell r="AA29">
            <v>0</v>
          </cell>
          <cell r="AB29">
            <v>0</v>
          </cell>
          <cell r="AC29">
            <v>0</v>
          </cell>
          <cell r="AE29">
            <v>0</v>
          </cell>
          <cell r="AF29">
            <v>0</v>
          </cell>
        </row>
        <row r="30">
          <cell r="B30">
            <v>36947</v>
          </cell>
          <cell r="C30">
            <v>36947</v>
          </cell>
          <cell r="F30" t="str">
            <v/>
          </cell>
          <cell r="H30" t="str">
            <v/>
          </cell>
          <cell r="I30">
            <v>150000</v>
          </cell>
          <cell r="J30" t="e">
            <v>#VALUE!</v>
          </cell>
          <cell r="N30" t="str">
            <v/>
          </cell>
          <cell r="O30">
            <v>0</v>
          </cell>
          <cell r="P30">
            <v>0</v>
          </cell>
          <cell r="Q30">
            <v>0</v>
          </cell>
          <cell r="R30" t="str">
            <v/>
          </cell>
          <cell r="S30">
            <v>0</v>
          </cell>
          <cell r="T30">
            <v>0</v>
          </cell>
          <cell r="U30">
            <v>0</v>
          </cell>
          <cell r="V30">
            <v>0</v>
          </cell>
          <cell r="W30" t="e">
            <v>#DIV/0!</v>
          </cell>
          <cell r="X30" t="e">
            <v>#DIV/0!</v>
          </cell>
          <cell r="Y30" t="e">
            <v>#DIV/0!</v>
          </cell>
          <cell r="Z30" t="str">
            <v/>
          </cell>
          <cell r="AA30">
            <v>0</v>
          </cell>
          <cell r="AB30">
            <v>0</v>
          </cell>
          <cell r="AC30">
            <v>0</v>
          </cell>
          <cell r="AE30">
            <v>0</v>
          </cell>
          <cell r="AF30">
            <v>0</v>
          </cell>
        </row>
        <row r="31">
          <cell r="B31">
            <v>36948</v>
          </cell>
          <cell r="C31">
            <v>36948</v>
          </cell>
          <cell r="F31" t="str">
            <v/>
          </cell>
          <cell r="H31" t="str">
            <v/>
          </cell>
          <cell r="I31">
            <v>75000</v>
          </cell>
          <cell r="J31" t="e">
            <v>#VALUE!</v>
          </cell>
          <cell r="N31" t="str">
            <v/>
          </cell>
          <cell r="O31">
            <v>0</v>
          </cell>
          <cell r="P31">
            <v>0</v>
          </cell>
          <cell r="Q31">
            <v>0</v>
          </cell>
          <cell r="R31" t="str">
            <v/>
          </cell>
          <cell r="S31">
            <v>0</v>
          </cell>
          <cell r="T31">
            <v>0</v>
          </cell>
          <cell r="U31">
            <v>0</v>
          </cell>
          <cell r="V31">
            <v>0</v>
          </cell>
          <cell r="W31" t="e">
            <v>#DIV/0!</v>
          </cell>
          <cell r="X31" t="e">
            <v>#DIV/0!</v>
          </cell>
          <cell r="Y31" t="e">
            <v>#DIV/0!</v>
          </cell>
          <cell r="Z31" t="str">
            <v/>
          </cell>
          <cell r="AA31">
            <v>0</v>
          </cell>
          <cell r="AB31">
            <v>0</v>
          </cell>
          <cell r="AC31">
            <v>0</v>
          </cell>
          <cell r="AE31">
            <v>0</v>
          </cell>
          <cell r="AF31">
            <v>0</v>
          </cell>
        </row>
        <row r="32">
          <cell r="B32">
            <v>36949</v>
          </cell>
          <cell r="C32">
            <v>36949</v>
          </cell>
          <cell r="F32" t="str">
            <v/>
          </cell>
          <cell r="H32" t="str">
            <v/>
          </cell>
          <cell r="I32">
            <v>75000</v>
          </cell>
          <cell r="J32" t="e">
            <v>#VALUE!</v>
          </cell>
          <cell r="N32" t="str">
            <v/>
          </cell>
          <cell r="O32">
            <v>0</v>
          </cell>
          <cell r="P32">
            <v>0</v>
          </cell>
          <cell r="Q32">
            <v>0</v>
          </cell>
          <cell r="R32" t="str">
            <v/>
          </cell>
          <cell r="S32">
            <v>0</v>
          </cell>
          <cell r="T32">
            <v>0</v>
          </cell>
          <cell r="U32">
            <v>0</v>
          </cell>
          <cell r="V32">
            <v>0</v>
          </cell>
          <cell r="W32" t="e">
            <v>#DIV/0!</v>
          </cell>
          <cell r="X32" t="e">
            <v>#DIV/0!</v>
          </cell>
          <cell r="Y32" t="e">
            <v>#DIV/0!</v>
          </cell>
          <cell r="Z32" t="str">
            <v/>
          </cell>
          <cell r="AA32">
            <v>0</v>
          </cell>
          <cell r="AB32">
            <v>0</v>
          </cell>
          <cell r="AC32">
            <v>0</v>
          </cell>
          <cell r="AE32">
            <v>0</v>
          </cell>
          <cell r="AF32">
            <v>0</v>
          </cell>
        </row>
        <row r="33">
          <cell r="B33">
            <v>36950</v>
          </cell>
          <cell r="C33">
            <v>36950</v>
          </cell>
          <cell r="F33" t="str">
            <v/>
          </cell>
          <cell r="H33" t="str">
            <v/>
          </cell>
          <cell r="I33">
            <v>75000</v>
          </cell>
          <cell r="J33" t="e">
            <v>#VALUE!</v>
          </cell>
          <cell r="N33" t="str">
            <v/>
          </cell>
          <cell r="O33">
            <v>0</v>
          </cell>
          <cell r="P33">
            <v>0</v>
          </cell>
          <cell r="Q33">
            <v>0</v>
          </cell>
          <cell r="R33" t="str">
            <v/>
          </cell>
          <cell r="S33">
            <v>0</v>
          </cell>
          <cell r="T33">
            <v>0</v>
          </cell>
          <cell r="U33">
            <v>0</v>
          </cell>
          <cell r="V33">
            <v>0</v>
          </cell>
          <cell r="W33" t="e">
            <v>#DIV/0!</v>
          </cell>
          <cell r="X33" t="e">
            <v>#DIV/0!</v>
          </cell>
          <cell r="Y33" t="e">
            <v>#DIV/0!</v>
          </cell>
          <cell r="Z33" t="str">
            <v/>
          </cell>
          <cell r="AA33">
            <v>0</v>
          </cell>
          <cell r="AB33">
            <v>0</v>
          </cell>
          <cell r="AC33">
            <v>0</v>
          </cell>
          <cell r="AE33">
            <v>0</v>
          </cell>
          <cell r="AF33">
            <v>0</v>
          </cell>
        </row>
        <row r="34">
          <cell r="B34">
            <v>36951</v>
          </cell>
          <cell r="C34">
            <v>36951</v>
          </cell>
          <cell r="F34" t="str">
            <v/>
          </cell>
          <cell r="H34" t="str">
            <v/>
          </cell>
          <cell r="J34" t="e">
            <v>#VALUE!</v>
          </cell>
          <cell r="N34" t="str">
            <v/>
          </cell>
          <cell r="O34">
            <v>0</v>
          </cell>
          <cell r="P34">
            <v>0</v>
          </cell>
          <cell r="Q34">
            <v>0</v>
          </cell>
          <cell r="R34" t="str">
            <v/>
          </cell>
          <cell r="S34">
            <v>0</v>
          </cell>
          <cell r="T34">
            <v>0</v>
          </cell>
          <cell r="U34">
            <v>0</v>
          </cell>
          <cell r="V34">
            <v>0</v>
          </cell>
          <cell r="W34" t="e">
            <v>#DIV/0!</v>
          </cell>
          <cell r="X34" t="e">
            <v>#DIV/0!</v>
          </cell>
          <cell r="Y34" t="e">
            <v>#DIV/0!</v>
          </cell>
          <cell r="Z34" t="str">
            <v/>
          </cell>
          <cell r="AA34">
            <v>0</v>
          </cell>
          <cell r="AB34">
            <v>0</v>
          </cell>
          <cell r="AC34">
            <v>0</v>
          </cell>
          <cell r="AE34">
            <v>0</v>
          </cell>
          <cell r="AF34">
            <v>0</v>
          </cell>
        </row>
        <row r="35">
          <cell r="B35">
            <v>36952</v>
          </cell>
          <cell r="C35">
            <v>36952</v>
          </cell>
          <cell r="F35" t="str">
            <v/>
          </cell>
          <cell r="H35" t="str">
            <v/>
          </cell>
          <cell r="J35" t="e">
            <v>#VALUE!</v>
          </cell>
          <cell r="N35" t="str">
            <v/>
          </cell>
          <cell r="O35">
            <v>0</v>
          </cell>
          <cell r="P35">
            <v>0</v>
          </cell>
          <cell r="Q35">
            <v>0</v>
          </cell>
          <cell r="R35" t="str">
            <v/>
          </cell>
          <cell r="S35">
            <v>0</v>
          </cell>
          <cell r="T35">
            <v>0</v>
          </cell>
          <cell r="U35">
            <v>0</v>
          </cell>
          <cell r="V35">
            <v>0</v>
          </cell>
          <cell r="W35" t="e">
            <v>#DIV/0!</v>
          </cell>
          <cell r="X35" t="e">
            <v>#DIV/0!</v>
          </cell>
          <cell r="Y35" t="e">
            <v>#DIV/0!</v>
          </cell>
          <cell r="Z35" t="str">
            <v/>
          </cell>
          <cell r="AA35">
            <v>0</v>
          </cell>
          <cell r="AB35">
            <v>0</v>
          </cell>
          <cell r="AC35">
            <v>0</v>
          </cell>
          <cell r="AE35">
            <v>0</v>
          </cell>
          <cell r="AF35">
            <v>0</v>
          </cell>
        </row>
        <row r="36">
          <cell r="B36">
            <v>36953</v>
          </cell>
          <cell r="C36">
            <v>36953</v>
          </cell>
          <cell r="F36" t="str">
            <v/>
          </cell>
          <cell r="H36" t="str">
            <v/>
          </cell>
          <cell r="J36" t="e">
            <v>#VALUE!</v>
          </cell>
          <cell r="N36" t="str">
            <v/>
          </cell>
          <cell r="O36">
            <v>0</v>
          </cell>
          <cell r="P36">
            <v>0</v>
          </cell>
          <cell r="Q36">
            <v>0</v>
          </cell>
          <cell r="R36" t="str">
            <v/>
          </cell>
          <cell r="S36">
            <v>0</v>
          </cell>
          <cell r="T36">
            <v>0</v>
          </cell>
          <cell r="U36">
            <v>0</v>
          </cell>
          <cell r="V36">
            <v>0</v>
          </cell>
          <cell r="W36" t="e">
            <v>#DIV/0!</v>
          </cell>
          <cell r="X36" t="e">
            <v>#DIV/0!</v>
          </cell>
          <cell r="Y36" t="e">
            <v>#DIV/0!</v>
          </cell>
          <cell r="Z36" t="str">
            <v/>
          </cell>
          <cell r="AA36">
            <v>0</v>
          </cell>
          <cell r="AB36">
            <v>0</v>
          </cell>
          <cell r="AC36">
            <v>0</v>
          </cell>
          <cell r="AE36">
            <v>0</v>
          </cell>
          <cell r="AF36">
            <v>0</v>
          </cell>
        </row>
      </sheetData>
      <sheetData sheetId="4"/>
      <sheetData sheetId="5" refreshError="1"/>
      <sheetData sheetId="6" refreshError="1">
        <row r="7">
          <cell r="B7">
            <v>1</v>
          </cell>
          <cell r="C7" t="str">
            <v>金井</v>
          </cell>
        </row>
        <row r="8">
          <cell r="B8">
            <v>2</v>
          </cell>
          <cell r="C8" t="str">
            <v>山上</v>
          </cell>
        </row>
        <row r="9">
          <cell r="B9">
            <v>3</v>
          </cell>
        </row>
        <row r="10">
          <cell r="B10">
            <v>4</v>
          </cell>
        </row>
        <row r="11">
          <cell r="B11">
            <v>5</v>
          </cell>
        </row>
        <row r="12">
          <cell r="B12">
            <v>6</v>
          </cell>
        </row>
        <row r="13">
          <cell r="B13">
            <v>7</v>
          </cell>
        </row>
        <row r="14">
          <cell r="B14">
            <v>8</v>
          </cell>
        </row>
        <row r="15">
          <cell r="B15">
            <v>9</v>
          </cell>
        </row>
        <row r="16">
          <cell r="B16">
            <v>10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OO"/>
      <sheetName val="MTX_OO.XLS"/>
    </sheetNames>
    <definedNames>
      <definedName name="O_Hirata"/>
      <definedName name="O_Ishikawa"/>
      <definedName name="O_Ninomiya"/>
      <definedName name="O_Uehara"/>
    </defined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ﾏﾄ新井.XLS"/>
      <sheetName val="Pﾏﾄ新井"/>
    </sheetNames>
    <definedNames>
      <definedName name="Record1"/>
      <definedName name="RecordFUTAI"/>
      <definedName name="RecordRET"/>
      <definedName name="RecordSCE"/>
      <definedName name="RecordSCEALL"/>
    </defined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ﾏﾄｼｰﾄ"/>
      <sheetName val="Pﾏﾄｼｰﾄ.XLS"/>
    </sheetNames>
    <definedNames>
      <definedName name="Record14"/>
      <definedName name="Record16"/>
      <definedName name="Record17"/>
      <definedName name="Record18"/>
      <definedName name="Record5"/>
      <definedName name="Record6"/>
      <definedName name="Record7"/>
      <definedName name="Record8"/>
      <definedName name="Record9"/>
      <definedName name="消去"/>
    </defined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退"/>
      <sheetName val="出退.XLS"/>
    </sheetNames>
    <definedNames>
      <definedName name="ret_start"/>
      <definedName name="sheet_print"/>
      <definedName name="sheet_text"/>
      <definedName name="text_sheet"/>
    </definedNames>
    <sheetDataSet>
      <sheetData sheetId="0" refreshError="1"/>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SE"/>
      <sheetName val="MTX_SE.XLS"/>
    </sheetNames>
    <definedNames>
      <definedName name="S_Doi"/>
      <definedName name="S_Takeuchi"/>
      <definedName name="S_Yoshida"/>
    </definedNames>
    <sheetDataSet>
      <sheetData sheetId="0" refreshError="1"/>
      <sheetData sheetId="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SA"/>
      <sheetName val="MTX_SA.XLS"/>
    </sheetNames>
    <definedNames>
      <definedName name="SA_Akuta"/>
    </defined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統廃合"/>
      <sheetName val="削減"/>
      <sheetName val="管理"/>
      <sheetName val="ＲＣ"/>
      <sheetName val="直販所"/>
      <sheetName val="指導"/>
      <sheetName val="直売所"/>
      <sheetName val="育苗Ｃ"/>
      <sheetName val="農機具"/>
      <sheetName val="場所別"/>
      <sheetName val="ＬＰＧ"/>
      <sheetName val="給油所"/>
    </sheetNames>
    <sheetDataSet>
      <sheetData sheetId="0"/>
      <sheetData sheetId="1"/>
      <sheetData sheetId="2"/>
      <sheetData sheetId="3"/>
      <sheetData sheetId="4"/>
      <sheetData sheetId="5"/>
      <sheetData sheetId="6"/>
      <sheetData sheetId="7"/>
      <sheetData sheetId="8"/>
      <sheetData sheetId="9"/>
      <sheetData sheetId="10"/>
      <sheetData sheetId="11" refreshError="1">
        <row r="2">
          <cell r="A2" t="str">
            <v>年度</v>
          </cell>
          <cell r="B2" t="str">
            <v>年科目</v>
          </cell>
          <cell r="C2" t="str">
            <v>勘定科目名</v>
          </cell>
          <cell r="G2" t="str">
            <v>№</v>
          </cell>
          <cell r="H2" t="str">
            <v>本店</v>
          </cell>
          <cell r="I2" t="str">
            <v>山国</v>
          </cell>
          <cell r="J2" t="str">
            <v>耶馬渓</v>
          </cell>
          <cell r="K2" t="str">
            <v>本耶馬渓</v>
          </cell>
          <cell r="L2" t="str">
            <v>三光</v>
          </cell>
          <cell r="M2" t="str">
            <v>総合計</v>
          </cell>
        </row>
        <row r="3">
          <cell r="A3">
            <v>1997</v>
          </cell>
          <cell r="B3">
            <v>19970001</v>
          </cell>
          <cell r="E3">
            <v>1</v>
          </cell>
          <cell r="F3" t="str">
            <v>事業収益</v>
          </cell>
          <cell r="G3">
            <v>1</v>
          </cell>
          <cell r="H3">
            <v>1156</v>
          </cell>
          <cell r="I3">
            <v>27303.155999999999</v>
          </cell>
          <cell r="J3">
            <v>31359.017</v>
          </cell>
          <cell r="K3">
            <v>10912.585999999999</v>
          </cell>
          <cell r="L3">
            <v>40443.781000000003</v>
          </cell>
          <cell r="M3">
            <v>111174.54</v>
          </cell>
        </row>
        <row r="4">
          <cell r="A4">
            <v>1997</v>
          </cell>
          <cell r="B4">
            <v>19970002</v>
          </cell>
          <cell r="E4">
            <v>2</v>
          </cell>
          <cell r="F4" t="str">
            <v>事業直接費</v>
          </cell>
          <cell r="G4">
            <v>1</v>
          </cell>
          <cell r="H4">
            <v>227.364</v>
          </cell>
          <cell r="I4">
            <v>14259.304</v>
          </cell>
          <cell r="J4">
            <v>16418.190999999999</v>
          </cell>
          <cell r="K4">
            <v>6737.433</v>
          </cell>
          <cell r="L4">
            <v>24295.903999999999</v>
          </cell>
          <cell r="M4">
            <v>61938.196000000004</v>
          </cell>
        </row>
        <row r="5">
          <cell r="A5">
            <v>1997</v>
          </cell>
          <cell r="B5">
            <v>19970003</v>
          </cell>
          <cell r="E5">
            <v>3</v>
          </cell>
          <cell r="F5" t="str">
            <v>事業総利益</v>
          </cell>
          <cell r="G5">
            <v>1</v>
          </cell>
          <cell r="H5">
            <v>928.63599999999997</v>
          </cell>
          <cell r="I5">
            <v>13043.851999999999</v>
          </cell>
          <cell r="J5">
            <v>14940.826000000001</v>
          </cell>
          <cell r="K5">
            <v>4175.1529999999993</v>
          </cell>
          <cell r="L5">
            <v>16147.877000000004</v>
          </cell>
          <cell r="M5">
            <v>49236.34399999999</v>
          </cell>
        </row>
        <row r="6">
          <cell r="A6">
            <v>1997</v>
          </cell>
          <cell r="B6">
            <v>19978200</v>
          </cell>
          <cell r="E6">
            <v>8200</v>
          </cell>
          <cell r="F6" t="str">
            <v>（人件費合計）</v>
          </cell>
          <cell r="G6">
            <v>1</v>
          </cell>
          <cell r="H6">
            <v>0</v>
          </cell>
          <cell r="I6">
            <v>10958.624</v>
          </cell>
          <cell r="J6">
            <v>9812.7039999999997</v>
          </cell>
          <cell r="K6">
            <v>139.459</v>
          </cell>
          <cell r="L6">
            <v>5393.3</v>
          </cell>
          <cell r="M6">
            <v>26304.087</v>
          </cell>
        </row>
        <row r="7">
          <cell r="A7">
            <v>1997</v>
          </cell>
          <cell r="B7">
            <v>19978210</v>
          </cell>
          <cell r="E7">
            <v>8210</v>
          </cell>
          <cell r="F7" t="str">
            <v>役員報酬</v>
          </cell>
          <cell r="G7">
            <v>2</v>
          </cell>
          <cell r="H7">
            <v>0</v>
          </cell>
          <cell r="I7">
            <v>139.34200000000001</v>
          </cell>
          <cell r="J7">
            <v>139.34200000000001</v>
          </cell>
          <cell r="K7">
            <v>139.459</v>
          </cell>
          <cell r="L7">
            <v>139.34200000000001</v>
          </cell>
          <cell r="M7">
            <v>557.48500000000001</v>
          </cell>
        </row>
        <row r="8">
          <cell r="A8">
            <v>1997</v>
          </cell>
          <cell r="B8">
            <v>19978220</v>
          </cell>
          <cell r="E8">
            <v>8220</v>
          </cell>
          <cell r="F8" t="str">
            <v>給料手当</v>
          </cell>
          <cell r="G8">
            <v>2</v>
          </cell>
          <cell r="H8">
            <v>0</v>
          </cell>
          <cell r="I8">
            <v>9573.5540000000001</v>
          </cell>
          <cell r="J8">
            <v>8622.527</v>
          </cell>
          <cell r="K8">
            <v>0</v>
          </cell>
          <cell r="L8">
            <v>4667.0200000000004</v>
          </cell>
          <cell r="M8">
            <v>22863.100999999999</v>
          </cell>
        </row>
        <row r="9">
          <cell r="A9">
            <v>1997</v>
          </cell>
          <cell r="B9">
            <v>19978230</v>
          </cell>
          <cell r="E9">
            <v>8230</v>
          </cell>
          <cell r="F9" t="str">
            <v>法定福利費</v>
          </cell>
          <cell r="G9">
            <v>2</v>
          </cell>
          <cell r="H9">
            <v>0</v>
          </cell>
          <cell r="I9">
            <v>740.197</v>
          </cell>
          <cell r="J9">
            <v>699.85</v>
          </cell>
          <cell r="K9">
            <v>0</v>
          </cell>
          <cell r="L9">
            <v>391.00900000000001</v>
          </cell>
          <cell r="M9">
            <v>1831.056</v>
          </cell>
        </row>
        <row r="10">
          <cell r="A10">
            <v>1997</v>
          </cell>
          <cell r="B10">
            <v>19978240</v>
          </cell>
          <cell r="E10">
            <v>8240</v>
          </cell>
          <cell r="F10" t="str">
            <v>厚生費</v>
          </cell>
          <cell r="G10">
            <v>2</v>
          </cell>
          <cell r="H10">
            <v>0</v>
          </cell>
          <cell r="I10">
            <v>39.569000000000003</v>
          </cell>
          <cell r="J10">
            <v>0</v>
          </cell>
          <cell r="K10">
            <v>0</v>
          </cell>
          <cell r="L10">
            <v>0</v>
          </cell>
          <cell r="M10">
            <v>39.569000000000003</v>
          </cell>
        </row>
        <row r="11">
          <cell r="A11">
            <v>1997</v>
          </cell>
          <cell r="B11">
            <v>19978250</v>
          </cell>
          <cell r="E11">
            <v>8250</v>
          </cell>
          <cell r="F11" t="str">
            <v>退職給与金</v>
          </cell>
          <cell r="G11">
            <v>2</v>
          </cell>
          <cell r="H11">
            <v>0</v>
          </cell>
          <cell r="I11">
            <v>0</v>
          </cell>
          <cell r="J11">
            <v>0</v>
          </cell>
          <cell r="K11">
            <v>0</v>
          </cell>
          <cell r="L11">
            <v>0</v>
          </cell>
          <cell r="M11">
            <v>0</v>
          </cell>
        </row>
        <row r="12">
          <cell r="A12">
            <v>1997</v>
          </cell>
          <cell r="B12">
            <v>19978260</v>
          </cell>
          <cell r="E12">
            <v>8260</v>
          </cell>
          <cell r="F12" t="str">
            <v>退職共済等掛金</v>
          </cell>
          <cell r="G12">
            <v>2</v>
          </cell>
          <cell r="H12">
            <v>0</v>
          </cell>
          <cell r="I12">
            <v>465.96199999999999</v>
          </cell>
          <cell r="J12">
            <v>350.98500000000001</v>
          </cell>
          <cell r="K12">
            <v>0</v>
          </cell>
          <cell r="L12">
            <v>195.929</v>
          </cell>
          <cell r="M12">
            <v>1012.876</v>
          </cell>
        </row>
        <row r="13">
          <cell r="A13">
            <v>1997</v>
          </cell>
          <cell r="B13">
            <v>19978300</v>
          </cell>
          <cell r="E13">
            <v>8300</v>
          </cell>
          <cell r="F13" t="str">
            <v>（旅費合計）</v>
          </cell>
          <cell r="G13">
            <v>1</v>
          </cell>
          <cell r="H13">
            <v>0</v>
          </cell>
          <cell r="I13">
            <v>32.287999999999997</v>
          </cell>
          <cell r="J13">
            <v>0</v>
          </cell>
          <cell r="K13">
            <v>0</v>
          </cell>
          <cell r="L13">
            <v>72.53</v>
          </cell>
          <cell r="M13">
            <v>104.818</v>
          </cell>
        </row>
        <row r="14">
          <cell r="A14">
            <v>1997</v>
          </cell>
          <cell r="B14">
            <v>19978310</v>
          </cell>
          <cell r="E14">
            <v>8310</v>
          </cell>
          <cell r="F14" t="str">
            <v>旅費</v>
          </cell>
          <cell r="G14">
            <v>2</v>
          </cell>
          <cell r="H14">
            <v>0</v>
          </cell>
          <cell r="I14">
            <v>32.287999999999997</v>
          </cell>
          <cell r="J14">
            <v>0</v>
          </cell>
          <cell r="K14">
            <v>0</v>
          </cell>
          <cell r="L14">
            <v>72.53</v>
          </cell>
          <cell r="M14">
            <v>104.818</v>
          </cell>
        </row>
        <row r="15">
          <cell r="A15">
            <v>1997</v>
          </cell>
          <cell r="B15">
            <v>19978400</v>
          </cell>
          <cell r="E15">
            <v>8400</v>
          </cell>
          <cell r="F15" t="str">
            <v>（業務費合計）</v>
          </cell>
          <cell r="G15">
            <v>1</v>
          </cell>
          <cell r="H15">
            <v>0</v>
          </cell>
          <cell r="I15">
            <v>141.42400000000001</v>
          </cell>
          <cell r="J15">
            <v>125.703</v>
          </cell>
          <cell r="K15">
            <v>114.292</v>
          </cell>
          <cell r="L15">
            <v>139.238</v>
          </cell>
          <cell r="M15">
            <v>520.65700000000004</v>
          </cell>
        </row>
        <row r="16">
          <cell r="A16">
            <v>1997</v>
          </cell>
          <cell r="B16">
            <v>19978410</v>
          </cell>
          <cell r="E16">
            <v>8410</v>
          </cell>
          <cell r="F16" t="str">
            <v>会議費</v>
          </cell>
          <cell r="G16">
            <v>2</v>
          </cell>
          <cell r="H16">
            <v>0</v>
          </cell>
          <cell r="I16">
            <v>0</v>
          </cell>
          <cell r="J16">
            <v>0</v>
          </cell>
          <cell r="K16">
            <v>0</v>
          </cell>
          <cell r="L16">
            <v>0</v>
          </cell>
          <cell r="M16">
            <v>0</v>
          </cell>
        </row>
        <row r="17">
          <cell r="A17">
            <v>1997</v>
          </cell>
          <cell r="B17">
            <v>19978420</v>
          </cell>
          <cell r="E17">
            <v>8420</v>
          </cell>
          <cell r="F17" t="str">
            <v>接待交際費</v>
          </cell>
          <cell r="G17">
            <v>2</v>
          </cell>
          <cell r="H17">
            <v>0</v>
          </cell>
          <cell r="I17">
            <v>0</v>
          </cell>
          <cell r="J17">
            <v>0</v>
          </cell>
          <cell r="K17">
            <v>0</v>
          </cell>
          <cell r="L17">
            <v>0</v>
          </cell>
          <cell r="M17">
            <v>0</v>
          </cell>
        </row>
        <row r="18">
          <cell r="A18">
            <v>1997</v>
          </cell>
          <cell r="B18">
            <v>19978430</v>
          </cell>
          <cell r="E18">
            <v>8430</v>
          </cell>
          <cell r="F18" t="str">
            <v>宣伝広告費</v>
          </cell>
          <cell r="G18">
            <v>2</v>
          </cell>
          <cell r="H18">
            <v>0</v>
          </cell>
          <cell r="I18">
            <v>0</v>
          </cell>
          <cell r="J18">
            <v>0</v>
          </cell>
          <cell r="K18">
            <v>0</v>
          </cell>
          <cell r="L18">
            <v>0</v>
          </cell>
          <cell r="M18">
            <v>0</v>
          </cell>
        </row>
        <row r="19">
          <cell r="A19">
            <v>1997</v>
          </cell>
          <cell r="B19">
            <v>19978440</v>
          </cell>
          <cell r="E19">
            <v>8440</v>
          </cell>
          <cell r="F19" t="str">
            <v>通信費</v>
          </cell>
          <cell r="G19">
            <v>2</v>
          </cell>
          <cell r="H19">
            <v>0</v>
          </cell>
          <cell r="I19">
            <v>50.825000000000003</v>
          </cell>
          <cell r="J19">
            <v>95.225999999999999</v>
          </cell>
          <cell r="K19">
            <v>53.588999999999999</v>
          </cell>
          <cell r="L19">
            <v>68.259</v>
          </cell>
          <cell r="M19">
            <v>267.899</v>
          </cell>
        </row>
        <row r="20">
          <cell r="A20">
            <v>1997</v>
          </cell>
          <cell r="B20">
            <v>19978450</v>
          </cell>
          <cell r="E20">
            <v>8450</v>
          </cell>
          <cell r="F20" t="str">
            <v>印刷・消耗品費</v>
          </cell>
          <cell r="G20">
            <v>2</v>
          </cell>
          <cell r="H20">
            <v>0</v>
          </cell>
          <cell r="I20">
            <v>0</v>
          </cell>
          <cell r="J20">
            <v>0</v>
          </cell>
          <cell r="K20">
            <v>0</v>
          </cell>
          <cell r="L20">
            <v>0</v>
          </cell>
          <cell r="M20">
            <v>0</v>
          </cell>
        </row>
        <row r="21">
          <cell r="A21">
            <v>1997</v>
          </cell>
          <cell r="B21">
            <v>19978460</v>
          </cell>
          <cell r="E21">
            <v>8460</v>
          </cell>
          <cell r="F21" t="str">
            <v>図書・研修費</v>
          </cell>
          <cell r="G21">
            <v>2</v>
          </cell>
          <cell r="H21">
            <v>0</v>
          </cell>
          <cell r="I21">
            <v>37.191000000000003</v>
          </cell>
          <cell r="J21">
            <v>0</v>
          </cell>
          <cell r="K21">
            <v>0</v>
          </cell>
          <cell r="L21">
            <v>44.164999999999999</v>
          </cell>
          <cell r="M21">
            <v>81.355999999999995</v>
          </cell>
        </row>
        <row r="22">
          <cell r="A22">
            <v>1997</v>
          </cell>
          <cell r="B22">
            <v>19978490</v>
          </cell>
          <cell r="E22">
            <v>8490</v>
          </cell>
          <cell r="F22" t="str">
            <v>事務委託費</v>
          </cell>
          <cell r="G22">
            <v>2</v>
          </cell>
          <cell r="H22">
            <v>0</v>
          </cell>
          <cell r="I22">
            <v>53.408000000000001</v>
          </cell>
          <cell r="J22">
            <v>30.477</v>
          </cell>
          <cell r="K22">
            <v>60.703000000000003</v>
          </cell>
          <cell r="L22">
            <v>26.814</v>
          </cell>
          <cell r="M22">
            <v>171.40199999999999</v>
          </cell>
        </row>
        <row r="23">
          <cell r="A23">
            <v>1997</v>
          </cell>
          <cell r="B23">
            <v>19978500</v>
          </cell>
          <cell r="E23">
            <v>8500</v>
          </cell>
          <cell r="F23" t="str">
            <v>（諸税負担金合計）</v>
          </cell>
          <cell r="G23">
            <v>1</v>
          </cell>
          <cell r="H23">
            <v>0</v>
          </cell>
          <cell r="I23">
            <v>346.98200000000003</v>
          </cell>
          <cell r="J23">
            <v>227.911</v>
          </cell>
          <cell r="K23">
            <v>121.745</v>
          </cell>
          <cell r="L23">
            <v>357.30599999999998</v>
          </cell>
          <cell r="M23">
            <v>1053.944</v>
          </cell>
        </row>
        <row r="24">
          <cell r="A24">
            <v>1997</v>
          </cell>
          <cell r="B24">
            <v>19978510</v>
          </cell>
          <cell r="E24">
            <v>8510</v>
          </cell>
          <cell r="F24" t="str">
            <v>租税公課</v>
          </cell>
          <cell r="G24">
            <v>2</v>
          </cell>
          <cell r="H24">
            <v>0</v>
          </cell>
          <cell r="I24">
            <v>280.39</v>
          </cell>
          <cell r="J24">
            <v>161.31899999999999</v>
          </cell>
          <cell r="K24">
            <v>55.152999999999999</v>
          </cell>
          <cell r="L24">
            <v>290.714</v>
          </cell>
          <cell r="M24">
            <v>787.57600000000002</v>
          </cell>
        </row>
        <row r="25">
          <cell r="A25">
            <v>1997</v>
          </cell>
          <cell r="B25">
            <v>19978520</v>
          </cell>
          <cell r="E25">
            <v>8520</v>
          </cell>
          <cell r="F25" t="str">
            <v>支払賦課金</v>
          </cell>
          <cell r="G25">
            <v>2</v>
          </cell>
          <cell r="H25">
            <v>0</v>
          </cell>
          <cell r="I25">
            <v>66.591999999999999</v>
          </cell>
          <cell r="J25">
            <v>66.591999999999999</v>
          </cell>
          <cell r="K25">
            <v>66.591999999999999</v>
          </cell>
          <cell r="L25">
            <v>66.591999999999999</v>
          </cell>
          <cell r="M25">
            <v>266.36799999999999</v>
          </cell>
        </row>
        <row r="26">
          <cell r="A26">
            <v>1997</v>
          </cell>
          <cell r="B26">
            <v>19978530</v>
          </cell>
          <cell r="E26">
            <v>8530</v>
          </cell>
          <cell r="F26" t="str">
            <v>分担金</v>
          </cell>
          <cell r="G26">
            <v>2</v>
          </cell>
          <cell r="H26">
            <v>0</v>
          </cell>
          <cell r="I26">
            <v>0</v>
          </cell>
          <cell r="J26">
            <v>0</v>
          </cell>
          <cell r="K26">
            <v>0</v>
          </cell>
          <cell r="L26">
            <v>0</v>
          </cell>
          <cell r="M26">
            <v>0</v>
          </cell>
        </row>
        <row r="27">
          <cell r="A27">
            <v>1997</v>
          </cell>
          <cell r="B27">
            <v>19978600</v>
          </cell>
          <cell r="E27">
            <v>8600</v>
          </cell>
          <cell r="F27" t="str">
            <v>（施設費合計）</v>
          </cell>
          <cell r="G27">
            <v>1</v>
          </cell>
          <cell r="H27">
            <v>0</v>
          </cell>
          <cell r="I27">
            <v>611.54899999999998</v>
          </cell>
          <cell r="J27">
            <v>666.24099999999999</v>
          </cell>
          <cell r="K27">
            <v>463.52800000000002</v>
          </cell>
          <cell r="L27">
            <v>727.04899999999998</v>
          </cell>
          <cell r="M27">
            <v>2468.3670000000002</v>
          </cell>
        </row>
        <row r="28">
          <cell r="A28">
            <v>1997</v>
          </cell>
          <cell r="B28">
            <v>19978610</v>
          </cell>
          <cell r="E28">
            <v>8610</v>
          </cell>
          <cell r="F28" t="str">
            <v>保守修繕費</v>
          </cell>
          <cell r="G28">
            <v>2</v>
          </cell>
          <cell r="H28">
            <v>0</v>
          </cell>
          <cell r="I28">
            <v>64.504000000000005</v>
          </cell>
          <cell r="J28">
            <v>36.561</v>
          </cell>
          <cell r="K28">
            <v>73.412000000000006</v>
          </cell>
          <cell r="L28">
            <v>32.158000000000001</v>
          </cell>
          <cell r="M28">
            <v>206.63499999999999</v>
          </cell>
        </row>
        <row r="29">
          <cell r="A29">
            <v>1997</v>
          </cell>
          <cell r="B29">
            <v>19978620</v>
          </cell>
          <cell r="E29">
            <v>8620</v>
          </cell>
          <cell r="F29" t="str">
            <v>保険料</v>
          </cell>
          <cell r="G29">
            <v>2</v>
          </cell>
          <cell r="H29">
            <v>0</v>
          </cell>
          <cell r="I29">
            <v>164.04</v>
          </cell>
          <cell r="J29">
            <v>134.53100000000001</v>
          </cell>
          <cell r="K29">
            <v>23.062000000000001</v>
          </cell>
          <cell r="L29">
            <v>154.995</v>
          </cell>
          <cell r="M29">
            <v>476.62799999999999</v>
          </cell>
        </row>
        <row r="30">
          <cell r="A30">
            <v>1997</v>
          </cell>
          <cell r="B30">
            <v>19978630</v>
          </cell>
          <cell r="E30">
            <v>8630</v>
          </cell>
          <cell r="F30" t="str">
            <v>水道光熱費</v>
          </cell>
          <cell r="G30">
            <v>2</v>
          </cell>
          <cell r="H30">
            <v>0</v>
          </cell>
          <cell r="I30">
            <v>0</v>
          </cell>
          <cell r="J30">
            <v>0</v>
          </cell>
          <cell r="K30">
            <v>0</v>
          </cell>
          <cell r="L30">
            <v>185.45</v>
          </cell>
          <cell r="M30">
            <v>185.45</v>
          </cell>
        </row>
        <row r="31">
          <cell r="A31">
            <v>1997</v>
          </cell>
          <cell r="B31">
            <v>19978640</v>
          </cell>
          <cell r="E31">
            <v>8640</v>
          </cell>
          <cell r="F31" t="str">
            <v>賃借料</v>
          </cell>
          <cell r="G31">
            <v>2</v>
          </cell>
          <cell r="H31">
            <v>0</v>
          </cell>
          <cell r="I31">
            <v>237.93700000000001</v>
          </cell>
          <cell r="J31">
            <v>135.25299999999999</v>
          </cell>
          <cell r="K31">
            <v>270.62200000000001</v>
          </cell>
          <cell r="L31">
            <v>118.949</v>
          </cell>
          <cell r="M31">
            <v>762.76099999999997</v>
          </cell>
        </row>
        <row r="32">
          <cell r="A32">
            <v>1997</v>
          </cell>
          <cell r="B32">
            <v>19978650</v>
          </cell>
          <cell r="E32">
            <v>8650</v>
          </cell>
          <cell r="F32" t="str">
            <v>消耗備品費</v>
          </cell>
          <cell r="G32">
            <v>2</v>
          </cell>
          <cell r="H32">
            <v>0</v>
          </cell>
          <cell r="I32">
            <v>0</v>
          </cell>
          <cell r="J32">
            <v>0</v>
          </cell>
          <cell r="K32">
            <v>0</v>
          </cell>
          <cell r="L32">
            <v>0</v>
          </cell>
          <cell r="M32">
            <v>0</v>
          </cell>
        </row>
        <row r="33">
          <cell r="A33">
            <v>1997</v>
          </cell>
          <cell r="B33">
            <v>19978660</v>
          </cell>
          <cell r="E33">
            <v>8660</v>
          </cell>
          <cell r="F33" t="str">
            <v>車輌費</v>
          </cell>
          <cell r="G33">
            <v>2</v>
          </cell>
          <cell r="H33">
            <v>0</v>
          </cell>
          <cell r="I33">
            <v>145.06800000000001</v>
          </cell>
          <cell r="J33">
            <v>359.89600000000002</v>
          </cell>
          <cell r="K33">
            <v>96.432000000000002</v>
          </cell>
          <cell r="L33">
            <v>235.49700000000001</v>
          </cell>
          <cell r="M33">
            <v>836.89300000000003</v>
          </cell>
        </row>
        <row r="34">
          <cell r="A34">
            <v>1997</v>
          </cell>
          <cell r="B34">
            <v>19978670</v>
          </cell>
          <cell r="E34">
            <v>8670</v>
          </cell>
          <cell r="F34" t="str">
            <v>施設管理費</v>
          </cell>
          <cell r="G34">
            <v>2</v>
          </cell>
          <cell r="H34">
            <v>0</v>
          </cell>
          <cell r="I34">
            <v>0</v>
          </cell>
          <cell r="J34">
            <v>0</v>
          </cell>
          <cell r="K34">
            <v>0</v>
          </cell>
          <cell r="L34">
            <v>0</v>
          </cell>
          <cell r="M34">
            <v>0</v>
          </cell>
        </row>
        <row r="35">
          <cell r="A35">
            <v>1997</v>
          </cell>
          <cell r="B35">
            <v>19978700</v>
          </cell>
          <cell r="E35">
            <v>8700</v>
          </cell>
          <cell r="F35" t="str">
            <v>（減価償却費合計）</v>
          </cell>
          <cell r="G35">
            <v>1</v>
          </cell>
          <cell r="H35">
            <v>0</v>
          </cell>
          <cell r="I35">
            <v>2152.0210000000002</v>
          </cell>
          <cell r="J35">
            <v>1154.4739999999999</v>
          </cell>
          <cell r="K35">
            <v>330.83300000000003</v>
          </cell>
          <cell r="L35">
            <v>2214.4250000000002</v>
          </cell>
          <cell r="M35">
            <v>5851.7529999999997</v>
          </cell>
        </row>
        <row r="36">
          <cell r="A36">
            <v>1997</v>
          </cell>
          <cell r="B36">
            <v>19978710</v>
          </cell>
          <cell r="E36">
            <v>8710</v>
          </cell>
          <cell r="F36" t="str">
            <v>減価償却費</v>
          </cell>
          <cell r="G36">
            <v>2</v>
          </cell>
          <cell r="H36">
            <v>0</v>
          </cell>
          <cell r="I36">
            <v>2152.0210000000002</v>
          </cell>
          <cell r="J36">
            <v>1154.4739999999999</v>
          </cell>
          <cell r="K36">
            <v>330.83300000000003</v>
          </cell>
          <cell r="L36">
            <v>2214.4250000000002</v>
          </cell>
          <cell r="M36">
            <v>5851.7529999999997</v>
          </cell>
        </row>
        <row r="37">
          <cell r="A37">
            <v>1997</v>
          </cell>
          <cell r="B37">
            <v>19978720</v>
          </cell>
          <cell r="E37">
            <v>8720</v>
          </cell>
          <cell r="F37" t="str">
            <v>繰延資産償却費</v>
          </cell>
          <cell r="G37">
            <v>2</v>
          </cell>
          <cell r="H37">
            <v>0</v>
          </cell>
          <cell r="I37">
            <v>0</v>
          </cell>
          <cell r="J37">
            <v>0</v>
          </cell>
          <cell r="K37">
            <v>0</v>
          </cell>
          <cell r="L37">
            <v>0</v>
          </cell>
          <cell r="M37">
            <v>0</v>
          </cell>
        </row>
        <row r="38">
          <cell r="A38">
            <v>1997</v>
          </cell>
          <cell r="B38">
            <v>19978790</v>
          </cell>
          <cell r="E38">
            <v>8790</v>
          </cell>
          <cell r="F38" t="str">
            <v>合併特別勘定償却費</v>
          </cell>
          <cell r="G38">
            <v>2</v>
          </cell>
          <cell r="H38">
            <v>0</v>
          </cell>
          <cell r="I38">
            <v>0</v>
          </cell>
          <cell r="J38">
            <v>0</v>
          </cell>
          <cell r="K38">
            <v>0</v>
          </cell>
          <cell r="L38">
            <v>0</v>
          </cell>
          <cell r="M38">
            <v>0</v>
          </cell>
        </row>
        <row r="39">
          <cell r="A39">
            <v>1997</v>
          </cell>
          <cell r="B39">
            <v>19978900</v>
          </cell>
          <cell r="E39">
            <v>8900</v>
          </cell>
          <cell r="F39" t="str">
            <v>（雑費合計）</v>
          </cell>
          <cell r="G39">
            <v>1</v>
          </cell>
          <cell r="H39">
            <v>0</v>
          </cell>
          <cell r="I39">
            <v>0</v>
          </cell>
          <cell r="J39">
            <v>0</v>
          </cell>
          <cell r="K39">
            <v>0</v>
          </cell>
          <cell r="L39">
            <v>0</v>
          </cell>
          <cell r="M39">
            <v>0</v>
          </cell>
        </row>
        <row r="40">
          <cell r="A40">
            <v>1997</v>
          </cell>
          <cell r="B40">
            <v>19978910</v>
          </cell>
          <cell r="E40">
            <v>8910</v>
          </cell>
          <cell r="F40" t="str">
            <v>雑費</v>
          </cell>
          <cell r="G40">
            <v>2</v>
          </cell>
          <cell r="H40">
            <v>0</v>
          </cell>
          <cell r="I40">
            <v>0</v>
          </cell>
          <cell r="J40">
            <v>0</v>
          </cell>
          <cell r="K40">
            <v>0</v>
          </cell>
          <cell r="L40">
            <v>0</v>
          </cell>
          <cell r="M40">
            <v>0</v>
          </cell>
        </row>
        <row r="41">
          <cell r="A41">
            <v>1997</v>
          </cell>
          <cell r="B41">
            <v>19978998</v>
          </cell>
          <cell r="E41">
            <v>8998</v>
          </cell>
          <cell r="F41" t="str">
            <v>事業管理費</v>
          </cell>
          <cell r="G41">
            <v>1</v>
          </cell>
          <cell r="H41">
            <v>0</v>
          </cell>
          <cell r="I41">
            <v>14242.888000000003</v>
          </cell>
          <cell r="J41">
            <v>11987.032999999999</v>
          </cell>
          <cell r="K41">
            <v>1169.857</v>
          </cell>
          <cell r="L41">
            <v>8903.848</v>
          </cell>
          <cell r="M41">
            <v>36303.625999999997</v>
          </cell>
        </row>
        <row r="42">
          <cell r="A42">
            <v>1997</v>
          </cell>
          <cell r="B42">
            <v>19978999</v>
          </cell>
          <cell r="E42">
            <v>8999</v>
          </cell>
          <cell r="F42" t="str">
            <v>事業損益</v>
          </cell>
          <cell r="G42">
            <v>1</v>
          </cell>
          <cell r="H42">
            <v>928.63599999999997</v>
          </cell>
          <cell r="I42">
            <v>-1199.0360000000037</v>
          </cell>
          <cell r="J42">
            <v>2953.7930000000015</v>
          </cell>
          <cell r="K42">
            <v>3005.2959999999994</v>
          </cell>
          <cell r="L42">
            <v>7244.0290000000041</v>
          </cell>
          <cell r="M42">
            <v>12932.717999999993</v>
          </cell>
        </row>
        <row r="43">
          <cell r="A43">
            <v>1997</v>
          </cell>
          <cell r="B43">
            <v>19979000</v>
          </cell>
          <cell r="E43">
            <v>9000</v>
          </cell>
          <cell r="F43" t="str">
            <v>事業外収益</v>
          </cell>
          <cell r="G43">
            <v>2</v>
          </cell>
          <cell r="H43">
            <v>0</v>
          </cell>
          <cell r="I43">
            <v>0</v>
          </cell>
          <cell r="J43">
            <v>0</v>
          </cell>
          <cell r="K43">
            <v>0</v>
          </cell>
          <cell r="L43">
            <v>0</v>
          </cell>
          <cell r="M43">
            <v>0</v>
          </cell>
        </row>
        <row r="44">
          <cell r="A44">
            <v>1997</v>
          </cell>
          <cell r="B44">
            <v>19979099</v>
          </cell>
          <cell r="E44">
            <v>9099</v>
          </cell>
          <cell r="F44" t="str">
            <v>仮純損益</v>
          </cell>
          <cell r="G44">
            <v>1</v>
          </cell>
          <cell r="H44">
            <v>928.63599999999997</v>
          </cell>
          <cell r="I44">
            <v>-1199.0360000000037</v>
          </cell>
          <cell r="J44">
            <v>2953.7930000000015</v>
          </cell>
          <cell r="K44">
            <v>3005.2959999999994</v>
          </cell>
          <cell r="L44">
            <v>7244.0290000000041</v>
          </cell>
          <cell r="M44">
            <v>12932.717999999993</v>
          </cell>
        </row>
        <row r="45">
          <cell r="A45">
            <v>1997</v>
          </cell>
          <cell r="B45">
            <v>19979100</v>
          </cell>
          <cell r="E45">
            <v>9100</v>
          </cell>
          <cell r="F45" t="str">
            <v>諸引当金戻入</v>
          </cell>
          <cell r="G45">
            <v>2</v>
          </cell>
          <cell r="H45">
            <v>0</v>
          </cell>
          <cell r="I45">
            <v>0</v>
          </cell>
          <cell r="J45">
            <v>0</v>
          </cell>
          <cell r="K45">
            <v>0</v>
          </cell>
          <cell r="L45">
            <v>0</v>
          </cell>
          <cell r="M45">
            <v>0</v>
          </cell>
        </row>
        <row r="46">
          <cell r="A46">
            <v>1997</v>
          </cell>
          <cell r="B46">
            <v>19979200</v>
          </cell>
          <cell r="E46">
            <v>9200</v>
          </cell>
          <cell r="F46" t="str">
            <v>特別利益</v>
          </cell>
          <cell r="G46">
            <v>2</v>
          </cell>
          <cell r="H46">
            <v>0</v>
          </cell>
          <cell r="I46">
            <v>0</v>
          </cell>
          <cell r="J46">
            <v>0</v>
          </cell>
          <cell r="K46">
            <v>0</v>
          </cell>
          <cell r="L46">
            <v>0</v>
          </cell>
          <cell r="M46">
            <v>0</v>
          </cell>
        </row>
        <row r="47">
          <cell r="A47">
            <v>1997</v>
          </cell>
          <cell r="B47">
            <v>19979500</v>
          </cell>
          <cell r="E47">
            <v>9500</v>
          </cell>
          <cell r="F47" t="str">
            <v>事業外費用</v>
          </cell>
          <cell r="G47">
            <v>2</v>
          </cell>
          <cell r="H47">
            <v>0</v>
          </cell>
          <cell r="I47">
            <v>0</v>
          </cell>
          <cell r="J47">
            <v>0</v>
          </cell>
          <cell r="K47">
            <v>0</v>
          </cell>
          <cell r="L47">
            <v>0</v>
          </cell>
          <cell r="M47">
            <v>0</v>
          </cell>
        </row>
        <row r="48">
          <cell r="A48">
            <v>1997</v>
          </cell>
          <cell r="B48">
            <v>19979600</v>
          </cell>
          <cell r="E48">
            <v>9600</v>
          </cell>
          <cell r="F48" t="str">
            <v>諸引当金繰入</v>
          </cell>
          <cell r="G48">
            <v>2</v>
          </cell>
          <cell r="H48">
            <v>0</v>
          </cell>
          <cell r="I48">
            <v>0</v>
          </cell>
          <cell r="J48">
            <v>0</v>
          </cell>
          <cell r="K48">
            <v>0</v>
          </cell>
          <cell r="L48">
            <v>0</v>
          </cell>
          <cell r="M48">
            <v>0</v>
          </cell>
        </row>
        <row r="49">
          <cell r="A49">
            <v>1997</v>
          </cell>
          <cell r="B49">
            <v>19979700</v>
          </cell>
          <cell r="E49">
            <v>9700</v>
          </cell>
          <cell r="F49" t="str">
            <v>特別損失</v>
          </cell>
          <cell r="G49">
            <v>2</v>
          </cell>
          <cell r="H49">
            <v>0</v>
          </cell>
          <cell r="I49">
            <v>0</v>
          </cell>
          <cell r="J49">
            <v>0</v>
          </cell>
          <cell r="K49">
            <v>0</v>
          </cell>
          <cell r="L49">
            <v>0</v>
          </cell>
          <cell r="M49">
            <v>0</v>
          </cell>
        </row>
        <row r="50">
          <cell r="A50">
            <v>1997</v>
          </cell>
          <cell r="B50">
            <v>19979910</v>
          </cell>
          <cell r="E50">
            <v>9910</v>
          </cell>
          <cell r="F50" t="str">
            <v>指導部費配分</v>
          </cell>
          <cell r="G50">
            <v>2</v>
          </cell>
          <cell r="H50">
            <v>0</v>
          </cell>
          <cell r="I50">
            <v>107.60599999999999</v>
          </cell>
          <cell r="J50">
            <v>166.29300000000001</v>
          </cell>
          <cell r="K50">
            <v>12.755000000000001</v>
          </cell>
          <cell r="L50">
            <v>359.68</v>
          </cell>
          <cell r="M50">
            <v>646.33399999999995</v>
          </cell>
        </row>
        <row r="51">
          <cell r="A51">
            <v>1997</v>
          </cell>
          <cell r="B51">
            <v>19979920</v>
          </cell>
          <cell r="E51">
            <v>9920</v>
          </cell>
          <cell r="F51" t="str">
            <v>管理部費配分</v>
          </cell>
          <cell r="G51">
            <v>2</v>
          </cell>
          <cell r="H51">
            <v>0</v>
          </cell>
          <cell r="I51">
            <v>839.60599999999999</v>
          </cell>
          <cell r="J51">
            <v>1285.261</v>
          </cell>
          <cell r="K51">
            <v>95.915999999999997</v>
          </cell>
          <cell r="L51">
            <v>894.04399999999998</v>
          </cell>
          <cell r="M51">
            <v>3114.8270000000002</v>
          </cell>
        </row>
        <row r="52">
          <cell r="A52">
            <v>1997</v>
          </cell>
          <cell r="B52">
            <v>19979930</v>
          </cell>
          <cell r="E52">
            <v>9930</v>
          </cell>
          <cell r="F52" t="str">
            <v>内部資金配分</v>
          </cell>
          <cell r="G52">
            <v>2</v>
          </cell>
          <cell r="H52">
            <v>1</v>
          </cell>
          <cell r="I52">
            <v>6</v>
          </cell>
          <cell r="J52">
            <v>5</v>
          </cell>
          <cell r="K52">
            <v>8</v>
          </cell>
          <cell r="L52">
            <v>6</v>
          </cell>
          <cell r="M52">
            <v>26</v>
          </cell>
        </row>
        <row r="53">
          <cell r="A53">
            <v>1997</v>
          </cell>
          <cell r="B53">
            <v>19979999</v>
          </cell>
          <cell r="E53">
            <v>9999</v>
          </cell>
          <cell r="F53" t="str">
            <v>純損益</v>
          </cell>
          <cell r="G53">
            <v>1</v>
          </cell>
          <cell r="H53">
            <v>927.63599999999997</v>
          </cell>
          <cell r="I53">
            <v>-2152.2480000000037</v>
          </cell>
          <cell r="J53">
            <v>1497.2390000000014</v>
          </cell>
          <cell r="K53">
            <v>2888.6249999999991</v>
          </cell>
          <cell r="L53">
            <v>5984.3050000000039</v>
          </cell>
          <cell r="M53">
            <v>9145.5569999999934</v>
          </cell>
        </row>
      </sheetData>
      <sheetData sheetId="1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X_WA"/>
      <sheetName val="MTX_WA.XLS"/>
    </sheetNames>
    <definedNames>
      <definedName name="W_Hirose"/>
      <definedName name="W_Sano"/>
    </defined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酒井"/>
      <sheetName val="Sheet1"/>
    </sheetNames>
    <sheetDataSet>
      <sheetData sheetId="0"/>
      <sheetData sheetId="1"/>
      <sheetData sheetId="2"/>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s>
    <sheetDataSet>
      <sheetData sheetId="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0109工務全体"/>
    </sheetNames>
    <sheetDataSet>
      <sheetData sheetId="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970109工務全体"/>
    </sheetNames>
    <sheetDataSet>
      <sheetData sheetId="0" refreshError="1"/>
      <sheetData sheetId="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s>
    <sheetDataSet>
      <sheetData sheetId="0"/>
      <sheetData sheetId="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酒井"/>
      <sheetName val="Sheet1"/>
    </sheetNames>
    <sheetDataSet>
      <sheetData sheetId="0"/>
      <sheetData sheetId="1"/>
      <sheetData sheetId="2"/>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坂本"/>
      <sheetName val="昆"/>
      <sheetName val="菅野"/>
      <sheetName val="坂本X"/>
      <sheetName val="坂本合計"/>
      <sheetName val="湯野川"/>
      <sheetName val="濱田"/>
      <sheetName val="平松"/>
      <sheetName val="遠藤"/>
      <sheetName val="湯野川X"/>
      <sheetName val="湯野川合計"/>
      <sheetName val="酒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 val="順位付け"/>
      <sheetName val="Sheet1"/>
      <sheetName val="商品リスト"/>
      <sheetName val="設計"/>
      <sheetName val="モデル"/>
      <sheetName val="【使い方】"/>
      <sheetName val="0.来店者リスト"/>
      <sheetName val="0.購入者リスト"/>
      <sheetName val="①休日設定"/>
      <sheetName val="②予実管理"/>
      <sheetName val="③予約入力"/>
      <sheetName val="④予約帳"/>
      <sheetName val="④予約帳 (次月)"/>
      <sheetName val="⑤接客実績"/>
      <sheetName val="⑥数値実績"/>
      <sheetName val="⑦メニュー分析"/>
      <sheetName val="⑦出数分析"/>
      <sheetName val="⑧在庫管理"/>
      <sheetName val="⑨今月来店客"/>
      <sheetName val="⑩今月購入客"/>
      <sheetName val="表１ＣＦ現在価値"/>
      <sheetName val="表２残存価値"/>
      <sheetName val="表３割引率"/>
      <sheetName val="表４ＣＦ"/>
      <sheetName val="表５運転資本"/>
      <sheetName val="表６法人税"/>
      <sheetName val="表７損益予測"/>
      <sheetName val="2部月別個人実績"/>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 val="4-2)販管累計実績前年対"/>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年間損益計画表"/>
      <sheetName val="新宿"/>
      <sheetName val="月間店舗活動計画表"/>
      <sheetName val="月間店舗活動報告書"/>
      <sheetName val="週間実績表"/>
      <sheetName val="日次損益管理表"/>
      <sheetName val="出数入力"/>
      <sheetName val="理論原価"/>
      <sheetName val="ロス入力"/>
      <sheetName val="基準シフト"/>
      <sheetName val="pa時間"/>
      <sheetName val="交通"/>
      <sheetName val="給料明細"/>
      <sheetName val="仕入入力"/>
      <sheetName val="期初在籍見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１"/>
      <sheetName val="0.全般設定"/>
      <sheetName val="施主入力"/>
      <sheetName val="事業者入力"/>
      <sheetName val="概要"/>
      <sheetName val="1.投資計画"/>
      <sheetName val="2.資金計画"/>
      <sheetName val="3.収入計画"/>
      <sheetName val="4.支出計画"/>
      <sheetName val="5.営業収支"/>
      <sheetName val="6.CF計算書"/>
      <sheetName val="市場賃料"/>
      <sheetName val="表紙2"/>
      <sheetName val="１.事業者の基本設定"/>
      <sheetName val="2.事業者の営業収支"/>
      <sheetName val="3.事業者のCF計算書"/>
      <sheetName val="4.事業者.資金計画"/>
      <sheetName val="日次損益管理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全般設定"/>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坂本"/>
      <sheetName val="昆"/>
      <sheetName val="菅野"/>
      <sheetName val="坂本X"/>
      <sheetName val="坂本合計"/>
      <sheetName val="湯野川"/>
      <sheetName val="濱田"/>
      <sheetName val="平松"/>
      <sheetName val="遠藤"/>
      <sheetName val="湯野川X"/>
      <sheetName val="湯野川合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酒井"/>
      <sheetName val="Sheet1"/>
      <sheetName val="商品リスト"/>
      <sheetName val="設計"/>
      <sheetName val="モデル"/>
      <sheetName val="【使い方】"/>
      <sheetName val="0.来店者リスト"/>
      <sheetName val="0.購入者リスト"/>
      <sheetName val="①休日設定"/>
      <sheetName val="②予実管理"/>
      <sheetName val="③予約入力"/>
      <sheetName val="④予約帳"/>
      <sheetName val="④予約帳 (次月)"/>
      <sheetName val="⑤接客実績"/>
      <sheetName val="⑥数値実績"/>
      <sheetName val="⑦メニュー分析"/>
      <sheetName val="⑦出数分析"/>
      <sheetName val="⑧在庫管理"/>
      <sheetName val="⑨今月来店客"/>
      <sheetName val="⑩今月購入客"/>
      <sheetName val="【入力シート①月初　基礎・目標入力】"/>
      <sheetName val="04.【月末】損益計算書"/>
      <sheetName val="Sheet2"/>
      <sheetName val="坂本"/>
      <sheetName val="昆"/>
      <sheetName val="菅野"/>
      <sheetName val="坂本X"/>
      <sheetName val="坂本合計"/>
      <sheetName val="湯野川"/>
      <sheetName val="濱田"/>
      <sheetName val="平松"/>
      <sheetName val="遠藤"/>
      <sheetName val="湯野川X"/>
      <sheetName val="湯野川合計"/>
      <sheetName val="4-2)販管累計実績前年対"/>
      <sheetName val="月初"/>
      <sheetName val="順位付け"/>
      <sheetName val="表１ＣＦ現在価値"/>
      <sheetName val="表２残存価値"/>
      <sheetName val="表３割引率"/>
      <sheetName val="表４ＣＦ"/>
      <sheetName val="表５運転資本"/>
      <sheetName val="表６法人税"/>
      <sheetName val="表７損益予測"/>
      <sheetName val="2部月別個人実績"/>
      <sheetName val="マスタ"/>
      <sheetName val="期初在籍見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2西支援　数値実績"/>
      <sheetName val="5_1_2西支援_数値実績"/>
      <sheetName val="酒井"/>
      <sheetName val="Sheet1"/>
      <sheetName val="2001年4月27日時点人事基本"/>
      <sheetName val="DIC"/>
      <sheetName val="970109工務全体"/>
      <sheetName val="FC2"/>
      <sheetName val="4-2)販管累計実績前年対"/>
      <sheetName val="#REF"/>
      <sheetName val="32期ライン部門"/>
      <sheetName val="マスタ"/>
      <sheetName val="13期上期(2006.10.0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x (2)"/>
      <sheetName val="0101H大阪特販"/>
      <sheetName val="0101HKJK中短期"/>
      <sheetName val="0101HKJS"/>
      <sheetName val="0101KBTX"/>
      <sheetName val="0102M和歌山"/>
      <sheetName val="0102HKJS"/>
      <sheetName val="0102HKJK折衝"/>
      <sheetName val="0103HKJK初回接客"/>
      <sheetName val="0103HKJS"/>
      <sheetName val="0103ｸﾎﾞﾀ近畿"/>
      <sheetName val="0103ﾀﾞｲﾜ"/>
      <sheetName val="0104HKJS"/>
      <sheetName val="0104HKJK初回"/>
      <sheetName val="0104HKJK折衝"/>
      <sheetName val="0104ﾀﾞｲﾜ"/>
      <sheetName val="★0105H北近畿"/>
      <sheetName val="0105H北大阪"/>
      <sheetName val="0105ｸﾎﾞﾀ近畿"/>
      <sheetName val="0105HKJK折衝"/>
      <sheetName val="0105HKJK初回"/>
      <sheetName val="0105HKJS"/>
      <sheetName val="0106HKJK初回"/>
      <sheetName val="0106HKJK折衝"/>
      <sheetName val="0106HKJS初回"/>
      <sheetName val="0107HKJK展売・折衝"/>
      <sheetName val="0106ユニバ"/>
      <sheetName val="0107HKJK初回"/>
      <sheetName val="0107HKJK折衝"/>
      <sheetName val="0107HKJS初回"/>
      <sheetName val="0108HKJS折衝"/>
      <sheetName val="0108HKJK折衝"/>
      <sheetName val="0108HKJS展売"/>
      <sheetName val="0108HKJK初回"/>
      <sheetName val="0108～KBTX折衝"/>
      <sheetName val="0108旭化成奈良"/>
      <sheetName val="HOST"/>
      <sheetName val="0105H北近畿"/>
      <sheetName val="0108HKJS初回"/>
      <sheetName val="0109HKJK初回"/>
      <sheetName val="0109HKJS初回"/>
      <sheetName val="0109HKJS守山"/>
      <sheetName val="0109HKJK折衝"/>
      <sheetName val="0110HKJK折衝"/>
      <sheetName val="★0110大阪ｾｷｽｲ"/>
      <sheetName val="#REF"/>
      <sheetName val="0108〜KBTX折衝"/>
      <sheetName val="マスタ"/>
      <sheetName val="ベース"/>
      <sheetName val="CSVﾀﾞｳﾝﾛｰﾄﾞﾃﾞｰﾀ貼り付け"/>
      <sheetName val="販促入力"/>
      <sheetName val="アンケート入力"/>
      <sheetName val="ホームページ"/>
      <sheetName val="折込入力1"/>
      <sheetName val="折込入力2"/>
      <sheetName val="折込入力3"/>
      <sheetName val="初期設定"/>
      <sheetName val="1日から１５日"/>
      <sheetName val="計算書"/>
      <sheetName val="16日から末"/>
      <sheetName val="本八幡店"/>
      <sheetName val="集計表①"/>
      <sheetName val="集計表②"/>
      <sheetName val="人員、関数"/>
      <sheetName val="仕入帳"/>
      <sheetName val="松戸店"/>
      <sheetName val="970109工務全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09"/>
      <sheetName val="9710"/>
      <sheetName val="9711"/>
      <sheetName val="9712"/>
      <sheetName val="9806"/>
      <sheetName val="9906"/>
      <sheetName val="9907"/>
      <sheetName val="9908"/>
      <sheetName val="9909"/>
      <sheetName val="99010"/>
      <sheetName val="99011"/>
      <sheetName val="Sheet7"/>
      <sheetName val="Sheet8"/>
      <sheetName val="Sheet9"/>
      <sheetName val="Sheet10"/>
      <sheetName val="Sheet11"/>
      <sheetName val="Sheet12"/>
      <sheetName val="Sheet13"/>
      <sheetName val="Sheet14"/>
      <sheetName val="Sheet15"/>
      <sheetName val="Sheet16"/>
      <sheetName val="ＦＦＣ出店計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BG58"/>
  <sheetViews>
    <sheetView showGridLines="0" zoomScaleNormal="100" zoomScaleSheetLayoutView="100" workbookViewId="0">
      <selection activeCell="AD1" sqref="AD1"/>
    </sheetView>
  </sheetViews>
  <sheetFormatPr defaultColWidth="2.90625" defaultRowHeight="15" x14ac:dyDescent="0.2"/>
  <cols>
    <col min="1" max="3" width="3.54296875" style="2" customWidth="1"/>
    <col min="4" max="4" width="6.54296875" style="2" bestFit="1" customWidth="1"/>
    <col min="5" max="6" width="2.90625" style="2"/>
    <col min="7" max="7" width="4" style="2" bestFit="1" customWidth="1"/>
    <col min="8" max="29" width="2.90625" style="2"/>
    <col min="30" max="30" width="5.54296875" style="2" bestFit="1" customWidth="1"/>
    <col min="31" max="34" width="2.90625" style="2"/>
    <col min="35" max="40" width="0" style="2" hidden="1" customWidth="1"/>
    <col min="41" max="41" width="4.453125" style="2" hidden="1" customWidth="1"/>
    <col min="42" max="67" width="0" style="2" hidden="1" customWidth="1"/>
    <col min="68" max="16384" width="2.90625" style="2"/>
  </cols>
  <sheetData>
    <row r="1" spans="1:54" s="1" customFormat="1" ht="19.5" x14ac:dyDescent="0.2">
      <c r="AQ1" s="1" t="s">
        <v>0</v>
      </c>
      <c r="AU1" s="1" t="s">
        <v>1</v>
      </c>
      <c r="AX1" s="1" t="s">
        <v>2</v>
      </c>
      <c r="BA1" s="1" t="s">
        <v>3</v>
      </c>
    </row>
    <row r="2" spans="1:54" ht="27.75" customHeight="1" x14ac:dyDescent="0.2">
      <c r="A2" s="184" t="s">
        <v>598</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Q2" s="185" t="s">
        <v>4</v>
      </c>
      <c r="AR2" s="186"/>
      <c r="AS2" s="186"/>
      <c r="AU2" s="185" t="s">
        <v>5</v>
      </c>
      <c r="AV2" s="186"/>
      <c r="AW2" s="3"/>
      <c r="AX2" s="185" t="s">
        <v>6</v>
      </c>
      <c r="AY2" s="186"/>
      <c r="AZ2" s="3"/>
      <c r="BA2" s="164" t="s">
        <v>7</v>
      </c>
      <c r="BB2" s="165"/>
    </row>
    <row r="3" spans="1:54" s="4" customFormat="1" ht="21" customHeight="1" thickBot="1" x14ac:dyDescent="0.25">
      <c r="AQ3" s="5" t="s">
        <v>8</v>
      </c>
      <c r="AR3" s="5"/>
      <c r="AS3" s="5"/>
      <c r="AT3" s="5"/>
      <c r="AU3" s="5"/>
      <c r="AV3" s="5"/>
      <c r="AW3" s="5"/>
      <c r="AX3" s="5"/>
      <c r="AY3" s="5"/>
    </row>
    <row r="4" spans="1:54" ht="18.75" customHeight="1" thickBot="1" x14ac:dyDescent="0.25">
      <c r="A4" s="181" t="s">
        <v>9</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2"/>
    </row>
    <row r="5" spans="1:54" s="4" customFormat="1" ht="18" customHeight="1" x14ac:dyDescent="0.2">
      <c r="A5" s="6"/>
      <c r="B5" s="7" t="s">
        <v>10</v>
      </c>
      <c r="C5" s="8"/>
      <c r="D5" s="8"/>
      <c r="E5" s="7" t="s">
        <v>451</v>
      </c>
      <c r="F5" s="7"/>
      <c r="G5" s="8"/>
      <c r="H5" s="8"/>
      <c r="I5" s="8"/>
      <c r="J5" s="8"/>
      <c r="K5" s="8"/>
      <c r="L5" s="8"/>
      <c r="M5" s="8"/>
      <c r="N5" s="8"/>
      <c r="O5" s="8"/>
      <c r="P5" s="8"/>
      <c r="Q5" s="8"/>
      <c r="R5" s="8"/>
      <c r="S5" s="8"/>
      <c r="T5" s="8"/>
      <c r="U5" s="8"/>
      <c r="V5" s="8"/>
      <c r="W5" s="8"/>
      <c r="X5" s="8"/>
      <c r="Y5" s="8"/>
      <c r="Z5" s="8"/>
      <c r="AA5" s="8"/>
      <c r="AB5" s="8"/>
      <c r="AC5" s="8"/>
      <c r="AD5" s="8"/>
      <c r="AE5" s="8"/>
      <c r="AF5" s="8"/>
      <c r="AG5" s="8"/>
      <c r="AH5" s="9"/>
      <c r="AQ5" s="177" t="s">
        <v>11</v>
      </c>
      <c r="AR5" s="177"/>
      <c r="AS5" s="177"/>
      <c r="AT5" s="177"/>
      <c r="AU5" s="177"/>
      <c r="AV5" s="177"/>
      <c r="AW5" s="177"/>
      <c r="AX5" s="177"/>
      <c r="AY5" s="177"/>
      <c r="AZ5" s="177"/>
      <c r="BA5" s="177"/>
      <c r="BB5" s="177"/>
    </row>
    <row r="6" spans="1:54" s="4" customFormat="1" ht="5.25" customHeight="1" x14ac:dyDescent="0.2">
      <c r="A6" s="10"/>
      <c r="E6" s="11"/>
      <c r="F6" s="11"/>
      <c r="AH6" s="12"/>
      <c r="AQ6" s="13"/>
      <c r="AR6" s="13"/>
      <c r="AS6" s="13"/>
      <c r="AT6" s="13"/>
      <c r="AU6" s="13"/>
      <c r="AV6" s="13"/>
      <c r="AW6" s="13"/>
      <c r="AX6" s="13"/>
      <c r="AY6" s="13"/>
      <c r="AZ6" s="13"/>
      <c r="BA6" s="13"/>
      <c r="BB6" s="13"/>
    </row>
    <row r="7" spans="1:54" s="4" customFormat="1" ht="18" customHeight="1" x14ac:dyDescent="0.2">
      <c r="A7" s="10"/>
      <c r="B7" s="11" t="s">
        <v>12</v>
      </c>
      <c r="E7" s="11" t="s">
        <v>13</v>
      </c>
      <c r="F7" s="2" t="s">
        <v>473</v>
      </c>
      <c r="G7" s="14"/>
      <c r="AH7" s="12"/>
      <c r="AQ7" s="13" t="s">
        <v>14</v>
      </c>
      <c r="AR7" s="13"/>
      <c r="AS7" s="13"/>
      <c r="AT7" s="13"/>
      <c r="AU7" s="13"/>
      <c r="AV7" s="13"/>
      <c r="AW7" s="13"/>
      <c r="AX7" s="13"/>
      <c r="AY7" s="13"/>
      <c r="AZ7" s="13"/>
      <c r="BA7" s="13"/>
      <c r="BB7" s="13"/>
    </row>
    <row r="8" spans="1:54" s="4" customFormat="1" ht="18" customHeight="1" x14ac:dyDescent="0.2">
      <c r="A8" s="10"/>
      <c r="B8" s="11"/>
      <c r="E8" s="11" t="s">
        <v>15</v>
      </c>
      <c r="F8" s="2" t="s">
        <v>16</v>
      </c>
      <c r="AH8" s="12"/>
      <c r="AQ8" s="13"/>
      <c r="AR8" s="13"/>
      <c r="AS8" s="13"/>
      <c r="AT8" s="13"/>
      <c r="AU8" s="13"/>
      <c r="AV8" s="13"/>
      <c r="AW8" s="13"/>
      <c r="AX8" s="13"/>
      <c r="AY8" s="13"/>
      <c r="AZ8" s="13"/>
      <c r="BA8" s="13"/>
      <c r="BB8" s="13"/>
    </row>
    <row r="9" spans="1:54" s="4" customFormat="1" ht="18" customHeight="1" x14ac:dyDescent="0.2">
      <c r="A9" s="10"/>
      <c r="E9" s="11" t="s">
        <v>17</v>
      </c>
      <c r="F9" s="2" t="s">
        <v>18</v>
      </c>
      <c r="AH9" s="12"/>
    </row>
    <row r="10" spans="1:54" s="4" customFormat="1" ht="6.75" customHeight="1" thickBot="1" x14ac:dyDescent="0.25">
      <c r="A10" s="15"/>
      <c r="B10" s="16"/>
      <c r="C10" s="16"/>
      <c r="D10" s="16"/>
      <c r="E10" s="17"/>
      <c r="F10" s="17"/>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8"/>
    </row>
    <row r="11" spans="1:54" ht="8.25" customHeight="1" thickBot="1" x14ac:dyDescent="0.25">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row>
    <row r="12" spans="1:54" ht="18.75" customHeight="1" thickBot="1" x14ac:dyDescent="0.25">
      <c r="A12" s="178" t="s">
        <v>19</v>
      </c>
      <c r="B12" s="179"/>
      <c r="C12" s="180"/>
      <c r="D12" s="181" t="s">
        <v>20</v>
      </c>
      <c r="E12" s="182"/>
      <c r="F12" s="20" t="s">
        <v>21</v>
      </c>
      <c r="G12" s="20"/>
      <c r="H12" s="20"/>
      <c r="I12" s="20"/>
      <c r="J12" s="20"/>
      <c r="K12" s="20"/>
      <c r="L12" s="20"/>
      <c r="M12" s="20"/>
      <c r="N12" s="20"/>
      <c r="O12" s="20"/>
      <c r="P12" s="20"/>
      <c r="Q12" s="20"/>
      <c r="R12" s="20"/>
      <c r="S12" s="20"/>
      <c r="T12" s="20"/>
      <c r="U12" s="20"/>
      <c r="V12" s="20"/>
      <c r="W12" s="20"/>
      <c r="X12" s="20"/>
      <c r="Y12" s="20"/>
      <c r="Z12" s="20"/>
      <c r="AA12" s="20"/>
      <c r="AB12" s="20"/>
      <c r="AC12" s="181" t="s">
        <v>22</v>
      </c>
      <c r="AD12" s="183"/>
      <c r="AE12" s="183"/>
      <c r="AF12" s="183"/>
      <c r="AG12" s="183"/>
      <c r="AH12" s="182"/>
    </row>
    <row r="13" spans="1:54" ht="18.75" customHeight="1" x14ac:dyDescent="0.2">
      <c r="A13" s="166">
        <v>0.35416666666666669</v>
      </c>
      <c r="B13" s="167"/>
      <c r="C13" s="168"/>
      <c r="D13" s="21"/>
      <c r="E13" s="22"/>
      <c r="F13" s="23" t="s">
        <v>23</v>
      </c>
      <c r="G13" s="24"/>
      <c r="H13" s="24"/>
      <c r="I13" s="24"/>
      <c r="J13" s="24"/>
      <c r="K13" s="24"/>
      <c r="L13" s="24"/>
      <c r="M13" s="24"/>
      <c r="N13" s="24"/>
      <c r="O13" s="24"/>
      <c r="P13" s="24"/>
      <c r="Q13" s="24"/>
      <c r="R13" s="24"/>
      <c r="S13" s="24"/>
      <c r="T13" s="24"/>
      <c r="U13" s="24"/>
      <c r="V13" s="24"/>
      <c r="W13" s="24"/>
      <c r="X13" s="24"/>
      <c r="Y13" s="24"/>
      <c r="Z13" s="24"/>
      <c r="AA13" s="24"/>
      <c r="AB13" s="24"/>
      <c r="AC13" s="21"/>
      <c r="AD13" s="25"/>
      <c r="AE13" s="25"/>
      <c r="AF13" s="25"/>
      <c r="AG13" s="25"/>
      <c r="AH13" s="22"/>
    </row>
    <row r="14" spans="1:54" ht="18.75" customHeight="1" thickBot="1" x14ac:dyDescent="0.25">
      <c r="A14" s="169">
        <v>0.37152777777777773</v>
      </c>
      <c r="B14" s="170"/>
      <c r="C14" s="171"/>
      <c r="D14" s="26"/>
      <c r="E14" s="27"/>
      <c r="F14" s="28" t="s">
        <v>24</v>
      </c>
      <c r="G14" s="29"/>
      <c r="H14" s="29"/>
      <c r="I14" s="29"/>
      <c r="J14" s="29"/>
      <c r="K14" s="29"/>
      <c r="L14" s="29"/>
      <c r="M14" s="29"/>
      <c r="N14" s="29"/>
      <c r="O14" s="29"/>
      <c r="P14" s="29"/>
      <c r="Q14" s="29"/>
      <c r="R14" s="29"/>
      <c r="S14" s="29"/>
      <c r="T14" s="29"/>
      <c r="U14" s="29"/>
      <c r="V14" s="29"/>
      <c r="W14" s="29"/>
      <c r="X14" s="29"/>
      <c r="Y14" s="29"/>
      <c r="Z14" s="29"/>
      <c r="AA14" s="29"/>
      <c r="AB14" s="29"/>
      <c r="AC14" s="26"/>
      <c r="AD14" s="30"/>
      <c r="AE14" s="30"/>
      <c r="AF14" s="30"/>
      <c r="AG14" s="30"/>
      <c r="AH14" s="27"/>
    </row>
    <row r="15" spans="1:54" ht="15" customHeight="1" x14ac:dyDescent="0.2">
      <c r="A15" s="172">
        <v>0.375</v>
      </c>
      <c r="B15" s="173"/>
      <c r="C15" s="174"/>
      <c r="D15" s="175" t="s">
        <v>25</v>
      </c>
      <c r="E15" s="176"/>
      <c r="F15" s="31" t="s">
        <v>26</v>
      </c>
      <c r="G15" s="31"/>
      <c r="H15" s="31"/>
      <c r="I15" s="31"/>
      <c r="J15" s="32"/>
      <c r="K15" s="31"/>
      <c r="L15" s="31"/>
      <c r="M15" s="31"/>
      <c r="N15" s="31"/>
      <c r="O15" s="31"/>
      <c r="P15" s="31"/>
      <c r="Q15" s="31"/>
      <c r="R15" s="31"/>
      <c r="S15" s="31"/>
      <c r="T15" s="31"/>
      <c r="U15" s="31"/>
      <c r="V15" s="31"/>
      <c r="W15" s="31"/>
      <c r="X15" s="31"/>
      <c r="Y15" s="31"/>
      <c r="Z15" s="31"/>
      <c r="AA15" s="31"/>
      <c r="AB15" s="31"/>
      <c r="AC15" s="33"/>
      <c r="AD15" s="31"/>
      <c r="AE15" s="31"/>
      <c r="AF15" s="31"/>
      <c r="AG15" s="31"/>
      <c r="AH15" s="34"/>
    </row>
    <row r="16" spans="1:54" ht="15" customHeight="1" x14ac:dyDescent="0.2">
      <c r="A16" s="166">
        <f>A15</f>
        <v>0.375</v>
      </c>
      <c r="B16" s="167"/>
      <c r="C16" s="168"/>
      <c r="D16" s="166">
        <v>3.472222222222222E-3</v>
      </c>
      <c r="E16" s="187"/>
      <c r="F16" s="35" t="s">
        <v>27</v>
      </c>
      <c r="J16" s="4"/>
      <c r="AC16" s="36"/>
      <c r="AD16" s="37"/>
      <c r="AE16" s="37"/>
      <c r="AF16" s="37"/>
      <c r="AG16" s="37"/>
      <c r="AH16" s="38"/>
    </row>
    <row r="17" spans="1:59" ht="15" customHeight="1" x14ac:dyDescent="0.2">
      <c r="A17" s="188"/>
      <c r="B17" s="167"/>
      <c r="C17" s="168"/>
      <c r="D17" s="188"/>
      <c r="E17" s="168"/>
      <c r="G17" s="39" t="str">
        <f>IF(H17="","","・")</f>
        <v>・</v>
      </c>
      <c r="H17" s="40" t="str">
        <f>IF(AQ17="","",AQ17&amp;+"よりご挨拶")</f>
        <v>ＢＴSＪ本社　羽鳥部長よりご挨拶</v>
      </c>
      <c r="AC17" s="36"/>
      <c r="AD17" s="37"/>
      <c r="AE17" s="37"/>
      <c r="AF17" s="37"/>
      <c r="AG17" s="37"/>
      <c r="AH17" s="38"/>
      <c r="AQ17" s="189" t="s">
        <v>472</v>
      </c>
      <c r="AR17" s="189"/>
      <c r="AS17" s="189"/>
      <c r="AT17" s="189"/>
      <c r="AU17" s="189"/>
      <c r="AV17" s="189"/>
      <c r="AW17" s="189"/>
      <c r="AX17" s="189"/>
      <c r="AY17" s="189"/>
      <c r="AZ17" s="189"/>
      <c r="BA17" s="189"/>
      <c r="BB17" s="189"/>
      <c r="BC17" s="189"/>
      <c r="BD17" s="189"/>
      <c r="BE17" s="189"/>
      <c r="BF17" s="189"/>
      <c r="BG17" s="189"/>
    </row>
    <row r="18" spans="1:59" ht="15" customHeight="1" x14ac:dyDescent="0.2">
      <c r="A18" s="190"/>
      <c r="B18" s="191"/>
      <c r="C18" s="192"/>
      <c r="D18" s="188"/>
      <c r="E18" s="168"/>
      <c r="G18" s="41"/>
      <c r="H18" s="40" t="s">
        <v>28</v>
      </c>
      <c r="AC18" s="36"/>
      <c r="AD18" s="37"/>
      <c r="AE18" s="37"/>
      <c r="AF18" s="37"/>
      <c r="AG18" s="37"/>
      <c r="AH18" s="38"/>
      <c r="AQ18" s="42" t="s">
        <v>29</v>
      </c>
      <c r="AR18" s="42"/>
      <c r="AS18" s="42"/>
      <c r="AT18" s="42"/>
      <c r="AU18" s="42"/>
      <c r="AV18" s="42"/>
      <c r="AW18" s="42"/>
      <c r="AX18" s="42"/>
      <c r="AY18" s="42"/>
      <c r="AZ18" s="43"/>
      <c r="BA18" s="43"/>
      <c r="BB18" s="43"/>
      <c r="BC18" s="43"/>
    </row>
    <row r="19" spans="1:59" ht="15" customHeight="1" x14ac:dyDescent="0.2">
      <c r="A19" s="190"/>
      <c r="B19" s="191"/>
      <c r="C19" s="192"/>
      <c r="D19" s="188"/>
      <c r="E19" s="168"/>
      <c r="G19" s="41"/>
      <c r="H19" s="40" t="s">
        <v>30</v>
      </c>
      <c r="AC19" s="36"/>
      <c r="AD19" s="37"/>
      <c r="AE19" s="37"/>
      <c r="AF19" s="37"/>
      <c r="AG19" s="37"/>
      <c r="AH19" s="38"/>
      <c r="AQ19" s="43" t="s">
        <v>31</v>
      </c>
      <c r="AR19" s="43"/>
      <c r="AS19" s="43"/>
      <c r="AT19" s="43"/>
      <c r="AU19" s="43"/>
      <c r="AV19" s="43"/>
      <c r="AW19" s="43"/>
      <c r="AX19" s="43"/>
      <c r="AY19" s="43"/>
      <c r="AZ19" s="43"/>
      <c r="BA19" s="43"/>
      <c r="BB19" s="43"/>
      <c r="BC19" s="43"/>
    </row>
    <row r="20" spans="1:59" ht="15" customHeight="1" x14ac:dyDescent="0.2">
      <c r="A20" s="44"/>
      <c r="B20" s="45"/>
      <c r="C20" s="46"/>
      <c r="D20" s="47"/>
      <c r="E20" s="48"/>
      <c r="G20" s="41"/>
      <c r="H20" s="40"/>
      <c r="AC20" s="36"/>
      <c r="AD20" s="37"/>
      <c r="AE20" s="37"/>
      <c r="AF20" s="37"/>
      <c r="AG20" s="37"/>
      <c r="AH20" s="38"/>
      <c r="AQ20" s="43"/>
      <c r="AR20" s="43"/>
      <c r="AS20" s="43"/>
      <c r="AT20" s="43"/>
      <c r="AU20" s="43"/>
      <c r="AV20" s="43"/>
      <c r="AW20" s="43"/>
      <c r="AX20" s="43"/>
      <c r="AY20" s="43"/>
      <c r="AZ20" s="43"/>
      <c r="BA20" s="43"/>
      <c r="BB20" s="43"/>
      <c r="BC20" s="43"/>
    </row>
    <row r="21" spans="1:59" ht="15" customHeight="1" x14ac:dyDescent="0.2">
      <c r="A21" s="166">
        <f>A16+D16</f>
        <v>0.37847222222222221</v>
      </c>
      <c r="B21" s="167"/>
      <c r="C21" s="168"/>
      <c r="D21" s="166">
        <v>1.7361111111111112E-2</v>
      </c>
      <c r="E21" s="187"/>
      <c r="F21" s="35" t="s">
        <v>32</v>
      </c>
      <c r="G21" s="39"/>
      <c r="AC21" s="36" t="s">
        <v>33</v>
      </c>
      <c r="AD21" s="37" t="s">
        <v>34</v>
      </c>
      <c r="AE21" s="37"/>
      <c r="AF21" s="37"/>
      <c r="AG21" s="37"/>
      <c r="AH21" s="38"/>
    </row>
    <row r="22" spans="1:59" ht="15" customHeight="1" x14ac:dyDescent="0.2">
      <c r="A22" s="49"/>
      <c r="B22" s="39"/>
      <c r="C22" s="48"/>
      <c r="D22" s="166"/>
      <c r="E22" s="187"/>
      <c r="F22" s="35"/>
      <c r="G22" s="39" t="s">
        <v>35</v>
      </c>
      <c r="H22" s="40" t="s">
        <v>36</v>
      </c>
      <c r="AC22" s="36"/>
      <c r="AD22" s="37"/>
      <c r="AE22" s="37"/>
      <c r="AF22" s="37"/>
      <c r="AG22" s="37"/>
      <c r="AH22" s="38"/>
    </row>
    <row r="23" spans="1:59" ht="15" customHeight="1" x14ac:dyDescent="0.2">
      <c r="A23" s="190"/>
      <c r="B23" s="191"/>
      <c r="C23" s="192"/>
      <c r="D23" s="188"/>
      <c r="E23" s="168"/>
      <c r="G23" s="41"/>
      <c r="H23" s="40" t="s">
        <v>37</v>
      </c>
      <c r="AC23" s="36"/>
      <c r="AD23" s="37"/>
      <c r="AE23" s="37"/>
      <c r="AF23" s="37"/>
      <c r="AG23" s="37"/>
      <c r="AH23" s="38"/>
    </row>
    <row r="24" spans="1:59" ht="15" customHeight="1" x14ac:dyDescent="0.2">
      <c r="A24" s="190"/>
      <c r="B24" s="191"/>
      <c r="C24" s="192"/>
      <c r="D24" s="188"/>
      <c r="E24" s="168"/>
      <c r="G24" s="41"/>
      <c r="H24" s="40" t="s">
        <v>38</v>
      </c>
      <c r="AC24" s="36"/>
      <c r="AD24" s="37"/>
      <c r="AE24" s="37"/>
      <c r="AF24" s="37"/>
      <c r="AG24" s="37"/>
      <c r="AH24" s="38"/>
    </row>
    <row r="25" spans="1:59" ht="15" customHeight="1" x14ac:dyDescent="0.2">
      <c r="A25" s="190"/>
      <c r="B25" s="191"/>
      <c r="C25" s="192"/>
      <c r="D25" s="188"/>
      <c r="E25" s="168"/>
      <c r="G25" s="41"/>
      <c r="H25" s="40" t="s">
        <v>39</v>
      </c>
      <c r="I25" s="40" t="s">
        <v>40</v>
      </c>
      <c r="AC25" s="36"/>
      <c r="AD25" s="37"/>
      <c r="AE25" s="37"/>
      <c r="AF25" s="37"/>
      <c r="AG25" s="37"/>
      <c r="AH25" s="38"/>
    </row>
    <row r="26" spans="1:59" ht="15" customHeight="1" x14ac:dyDescent="0.2">
      <c r="A26" s="49"/>
      <c r="B26" s="39"/>
      <c r="C26" s="48"/>
      <c r="D26" s="188"/>
      <c r="E26" s="168"/>
      <c r="G26" s="41"/>
      <c r="H26" s="40"/>
      <c r="I26" s="40" t="s">
        <v>41</v>
      </c>
      <c r="AC26" s="36"/>
      <c r="AD26" s="37"/>
      <c r="AE26" s="37"/>
      <c r="AF26" s="37"/>
      <c r="AG26" s="37"/>
      <c r="AH26" s="38"/>
    </row>
    <row r="27" spans="1:59" ht="15" customHeight="1" x14ac:dyDescent="0.2">
      <c r="A27" s="49"/>
      <c r="B27" s="39"/>
      <c r="C27" s="48"/>
      <c r="D27" s="188"/>
      <c r="E27" s="168"/>
      <c r="G27" s="41"/>
      <c r="H27" s="40"/>
      <c r="I27" s="40" t="s">
        <v>42</v>
      </c>
      <c r="AC27" s="36"/>
      <c r="AD27" s="37"/>
      <c r="AE27" s="37"/>
      <c r="AF27" s="37"/>
      <c r="AG27" s="37"/>
      <c r="AH27" s="38"/>
    </row>
    <row r="28" spans="1:59" ht="15" customHeight="1" x14ac:dyDescent="0.2">
      <c r="A28" s="49"/>
      <c r="B28" s="39"/>
      <c r="C28" s="48"/>
      <c r="D28" s="188"/>
      <c r="E28" s="168"/>
      <c r="G28" s="41"/>
      <c r="H28" s="40"/>
      <c r="AC28" s="36"/>
      <c r="AD28" s="37"/>
      <c r="AE28" s="37"/>
      <c r="AF28" s="37"/>
      <c r="AG28" s="37"/>
      <c r="AH28" s="38"/>
    </row>
    <row r="29" spans="1:59" ht="15" customHeight="1" x14ac:dyDescent="0.2">
      <c r="A29" s="166">
        <f>A21+D21</f>
        <v>0.39583333333333331</v>
      </c>
      <c r="B29" s="167"/>
      <c r="C29" s="168"/>
      <c r="D29" s="166">
        <v>2.0833333333333332E-2</v>
      </c>
      <c r="E29" s="187"/>
      <c r="F29" s="35" t="s">
        <v>43</v>
      </c>
      <c r="G29" s="41"/>
      <c r="AC29" s="36" t="s">
        <v>33</v>
      </c>
      <c r="AD29" s="37" t="s">
        <v>44</v>
      </c>
      <c r="AE29" s="37"/>
      <c r="AF29" s="37"/>
      <c r="AG29" s="37"/>
      <c r="AH29" s="38"/>
    </row>
    <row r="30" spans="1:59" ht="15" customHeight="1" x14ac:dyDescent="0.2">
      <c r="A30" s="49"/>
      <c r="B30" s="39"/>
      <c r="C30" s="48"/>
      <c r="D30" s="166"/>
      <c r="E30" s="187"/>
      <c r="F30" s="35"/>
      <c r="G30" s="39" t="s">
        <v>35</v>
      </c>
      <c r="H30" s="40" t="s">
        <v>45</v>
      </c>
      <c r="I30" s="40"/>
      <c r="J30" s="40"/>
      <c r="AC30" s="36" t="s">
        <v>33</v>
      </c>
      <c r="AD30" s="37" t="s">
        <v>46</v>
      </c>
      <c r="AE30" s="37"/>
      <c r="AF30" s="37"/>
      <c r="AG30" s="37"/>
      <c r="AH30" s="38"/>
      <c r="AJ30" s="193" t="s">
        <v>47</v>
      </c>
      <c r="AK30" s="193"/>
      <c r="AL30" s="193"/>
      <c r="AM30" s="193"/>
      <c r="AN30" s="193"/>
      <c r="AO30" s="193"/>
      <c r="AP30" s="193"/>
      <c r="AQ30" s="193"/>
    </row>
    <row r="31" spans="1:59" ht="15" customHeight="1" x14ac:dyDescent="0.2">
      <c r="A31" s="190"/>
      <c r="B31" s="191"/>
      <c r="C31" s="192"/>
      <c r="D31" s="188"/>
      <c r="E31" s="168"/>
      <c r="G31" s="51"/>
      <c r="H31" s="40" t="s">
        <v>48</v>
      </c>
      <c r="I31" s="40"/>
      <c r="J31" s="40"/>
      <c r="AC31" s="36"/>
      <c r="AD31" s="37" t="s">
        <v>49</v>
      </c>
      <c r="AE31" s="37"/>
      <c r="AF31" s="37"/>
      <c r="AG31" s="37"/>
      <c r="AH31" s="38"/>
    </row>
    <row r="32" spans="1:59" ht="15" customHeight="1" x14ac:dyDescent="0.2">
      <c r="A32" s="44"/>
      <c r="B32" s="45"/>
      <c r="C32" s="46"/>
      <c r="D32" s="188"/>
      <c r="E32" s="168"/>
      <c r="G32" s="51"/>
      <c r="H32" s="40" t="s">
        <v>50</v>
      </c>
      <c r="I32" s="40"/>
      <c r="J32" s="40"/>
      <c r="AC32" s="36" t="s">
        <v>33</v>
      </c>
      <c r="AD32" s="37" t="s">
        <v>51</v>
      </c>
      <c r="AE32" s="37"/>
      <c r="AF32" s="37"/>
      <c r="AG32" s="37"/>
      <c r="AH32" s="38"/>
    </row>
    <row r="33" spans="1:58" ht="15" customHeight="1" x14ac:dyDescent="0.2">
      <c r="A33" s="166"/>
      <c r="B33" s="167"/>
      <c r="C33" s="168"/>
      <c r="D33" s="188"/>
      <c r="E33" s="168"/>
      <c r="G33" s="51"/>
      <c r="H33" s="40"/>
      <c r="I33" s="40"/>
      <c r="J33" s="40"/>
      <c r="U33" s="50"/>
      <c r="AC33" s="36"/>
      <c r="AD33" s="37"/>
      <c r="AE33" s="37"/>
      <c r="AF33" s="37"/>
      <c r="AG33" s="37"/>
      <c r="AH33" s="38"/>
    </row>
    <row r="34" spans="1:58" ht="15" customHeight="1" x14ac:dyDescent="0.2">
      <c r="A34" s="166">
        <f>+A29+D29</f>
        <v>0.41666666666666663</v>
      </c>
      <c r="B34" s="167"/>
      <c r="C34" s="168"/>
      <c r="D34" s="166">
        <v>6.9444444444444441E-3</v>
      </c>
      <c r="E34" s="187"/>
      <c r="F34" s="35" t="s">
        <v>52</v>
      </c>
      <c r="G34" s="41"/>
      <c r="AC34" s="36" t="s">
        <v>33</v>
      </c>
      <c r="AD34" s="37" t="s">
        <v>53</v>
      </c>
      <c r="AE34" s="37"/>
      <c r="AF34" s="37"/>
      <c r="AG34" s="37"/>
      <c r="AH34" s="38"/>
    </row>
    <row r="35" spans="1:58" ht="15" customHeight="1" x14ac:dyDescent="0.2">
      <c r="A35" s="49"/>
      <c r="B35" s="39"/>
      <c r="C35" s="48"/>
      <c r="D35" s="47"/>
      <c r="E35" s="48"/>
      <c r="F35" s="35"/>
      <c r="G35" s="39" t="s">
        <v>35</v>
      </c>
      <c r="H35" s="40" t="s">
        <v>54</v>
      </c>
      <c r="I35" s="40"/>
      <c r="J35" s="40"/>
      <c r="AC35" s="36" t="s">
        <v>33</v>
      </c>
      <c r="AD35" s="37" t="s">
        <v>407</v>
      </c>
      <c r="AE35" s="37"/>
      <c r="AF35" s="37"/>
      <c r="AG35" s="37"/>
      <c r="AH35" s="38"/>
    </row>
    <row r="36" spans="1:58" ht="15" customHeight="1" x14ac:dyDescent="0.2">
      <c r="A36" s="49"/>
      <c r="B36" s="39"/>
      <c r="C36" s="48"/>
      <c r="D36" s="188"/>
      <c r="E36" s="168"/>
      <c r="G36" s="51"/>
      <c r="H36" s="40" t="s">
        <v>55</v>
      </c>
      <c r="I36" s="40"/>
      <c r="J36" s="40"/>
      <c r="AC36" s="36"/>
      <c r="AD36" s="37"/>
      <c r="AE36" s="37"/>
      <c r="AF36" s="37"/>
      <c r="AG36" s="37"/>
      <c r="AH36" s="38"/>
    </row>
    <row r="37" spans="1:58" ht="15" customHeight="1" x14ac:dyDescent="0.2">
      <c r="A37" s="49"/>
      <c r="B37" s="39"/>
      <c r="C37" s="48"/>
      <c r="D37" s="47"/>
      <c r="E37" s="48"/>
      <c r="G37" s="51"/>
      <c r="H37" s="40"/>
      <c r="I37" s="40"/>
      <c r="J37" s="40"/>
      <c r="AC37" s="36"/>
      <c r="AD37" s="37"/>
      <c r="AE37" s="37"/>
      <c r="AF37" s="37"/>
      <c r="AG37" s="37"/>
      <c r="AH37" s="38"/>
    </row>
    <row r="38" spans="1:58" ht="15" customHeight="1" x14ac:dyDescent="0.2">
      <c r="A38" s="166">
        <f>+A34+D34</f>
        <v>0.42361111111111105</v>
      </c>
      <c r="B38" s="167"/>
      <c r="C38" s="168"/>
      <c r="D38" s="166">
        <v>6.25E-2</v>
      </c>
      <c r="E38" s="187"/>
      <c r="F38" s="52" t="s">
        <v>56</v>
      </c>
      <c r="G38" s="39"/>
      <c r="J38" s="4"/>
      <c r="AC38" s="36"/>
      <c r="AD38" s="37"/>
      <c r="AE38" s="37"/>
      <c r="AF38" s="37"/>
      <c r="AG38" s="37"/>
      <c r="AH38" s="38"/>
    </row>
    <row r="39" spans="1:58" ht="15" customHeight="1" x14ac:dyDescent="0.2">
      <c r="A39" s="49"/>
      <c r="B39" s="39"/>
      <c r="C39" s="48"/>
      <c r="D39" s="166"/>
      <c r="E39" s="187"/>
      <c r="F39" s="52" t="s">
        <v>57</v>
      </c>
      <c r="G39" s="39"/>
      <c r="J39" s="4"/>
      <c r="AC39" s="36" t="s">
        <v>33</v>
      </c>
      <c r="AD39" s="37" t="s">
        <v>599</v>
      </c>
      <c r="AE39" s="37"/>
      <c r="AF39" s="37"/>
      <c r="AG39" s="37"/>
      <c r="AH39" s="38"/>
    </row>
    <row r="40" spans="1:58" ht="15" customHeight="1" x14ac:dyDescent="0.2">
      <c r="A40" s="49"/>
      <c r="B40" s="53"/>
      <c r="C40" s="48"/>
      <c r="D40" s="166"/>
      <c r="E40" s="187"/>
      <c r="F40" s="52"/>
      <c r="G40" s="39" t="s">
        <v>35</v>
      </c>
      <c r="H40" s="40" t="s">
        <v>59</v>
      </c>
      <c r="J40" s="4"/>
      <c r="AC40" s="36"/>
      <c r="AD40" s="133" t="s">
        <v>452</v>
      </c>
      <c r="AE40" s="37"/>
      <c r="AF40" s="37"/>
      <c r="AG40" s="37"/>
      <c r="AH40" s="38"/>
    </row>
    <row r="41" spans="1:58" ht="15" customHeight="1" x14ac:dyDescent="0.2">
      <c r="A41" s="54"/>
      <c r="B41" s="53"/>
      <c r="C41" s="55"/>
      <c r="D41" s="166"/>
      <c r="E41" s="187"/>
      <c r="F41" s="56"/>
      <c r="G41" s="51"/>
      <c r="H41" s="40" t="s">
        <v>58</v>
      </c>
      <c r="J41" s="4"/>
      <c r="AC41" s="36"/>
      <c r="AD41" s="37"/>
      <c r="AE41" s="37"/>
      <c r="AF41" s="37"/>
      <c r="AG41" s="37"/>
      <c r="AH41" s="38"/>
    </row>
    <row r="42" spans="1:58" ht="15" customHeight="1" x14ac:dyDescent="0.2">
      <c r="A42" s="54"/>
      <c r="B42" s="53"/>
      <c r="C42" s="55"/>
      <c r="D42" s="166"/>
      <c r="E42" s="187"/>
      <c r="F42" s="56"/>
      <c r="G42" s="51"/>
      <c r="H42" s="40" t="s">
        <v>60</v>
      </c>
      <c r="J42" s="4"/>
      <c r="AC42" s="36"/>
      <c r="AD42" s="37"/>
      <c r="AE42" s="37"/>
      <c r="AF42" s="37"/>
      <c r="AG42" s="37"/>
      <c r="AH42" s="38"/>
    </row>
    <row r="43" spans="1:58" ht="15" customHeight="1" x14ac:dyDescent="0.2">
      <c r="A43" s="54"/>
      <c r="B43" s="53"/>
      <c r="C43" s="55"/>
      <c r="D43" s="49"/>
      <c r="E43" s="57"/>
      <c r="F43" s="56"/>
      <c r="G43" s="51"/>
      <c r="H43" s="40"/>
      <c r="J43" s="4"/>
      <c r="AC43" s="36"/>
      <c r="AD43" s="37"/>
      <c r="AE43" s="37"/>
      <c r="AF43" s="37"/>
      <c r="AG43" s="37"/>
      <c r="AH43" s="38"/>
    </row>
    <row r="44" spans="1:58" ht="15" customHeight="1" x14ac:dyDescent="0.2">
      <c r="A44" s="194" t="s">
        <v>61</v>
      </c>
      <c r="B44" s="195"/>
      <c r="C44" s="196"/>
      <c r="D44" s="197">
        <v>6.9444444444444441E-3</v>
      </c>
      <c r="E44" s="198"/>
      <c r="F44" s="31" t="s">
        <v>62</v>
      </c>
      <c r="G44" s="58"/>
      <c r="H44" s="31"/>
      <c r="I44" s="31"/>
      <c r="J44" s="32"/>
      <c r="K44" s="31"/>
      <c r="L44" s="31"/>
      <c r="M44" s="31"/>
      <c r="N44" s="31"/>
      <c r="O44" s="31"/>
      <c r="P44" s="31"/>
      <c r="Q44" s="31"/>
      <c r="R44" s="31"/>
      <c r="S44" s="31"/>
      <c r="T44" s="31"/>
      <c r="U44" s="31"/>
      <c r="V44" s="31"/>
      <c r="W44" s="31"/>
      <c r="X44" s="31"/>
      <c r="Y44" s="31"/>
      <c r="Z44" s="31"/>
      <c r="AA44" s="31"/>
      <c r="AB44" s="31"/>
      <c r="AC44" s="33"/>
      <c r="AD44" s="31"/>
      <c r="AE44" s="31"/>
      <c r="AF44" s="31"/>
      <c r="AG44" s="31"/>
      <c r="AH44" s="59"/>
    </row>
    <row r="45" spans="1:58" ht="15" customHeight="1" x14ac:dyDescent="0.2">
      <c r="A45" s="54"/>
      <c r="B45" s="53"/>
      <c r="C45" s="55"/>
      <c r="D45" s="49"/>
      <c r="E45" s="57"/>
      <c r="F45" s="52" t="s">
        <v>63</v>
      </c>
      <c r="G45" s="39"/>
      <c r="J45" s="4"/>
      <c r="AC45" s="36" t="s">
        <v>33</v>
      </c>
      <c r="AD45" s="37" t="s">
        <v>599</v>
      </c>
      <c r="AE45" s="37"/>
      <c r="AF45" s="37"/>
      <c r="AG45" s="37"/>
      <c r="AH45" s="38"/>
    </row>
    <row r="46" spans="1:58" ht="15" customHeight="1" x14ac:dyDescent="0.2">
      <c r="A46" s="54"/>
      <c r="B46" s="53"/>
      <c r="C46" s="55"/>
      <c r="D46" s="49"/>
      <c r="E46" s="57"/>
      <c r="F46" s="52" t="s">
        <v>57</v>
      </c>
      <c r="G46" s="39"/>
      <c r="J46" s="4"/>
      <c r="AC46" s="36"/>
      <c r="AD46" s="133" t="s">
        <v>452</v>
      </c>
      <c r="AE46" s="37"/>
      <c r="AF46" s="37"/>
      <c r="AG46" s="37"/>
      <c r="AH46" s="38"/>
    </row>
    <row r="47" spans="1:58" ht="15" customHeight="1" x14ac:dyDescent="0.2">
      <c r="A47" s="54"/>
      <c r="B47" s="53"/>
      <c r="C47" s="55"/>
      <c r="D47" s="166"/>
      <c r="E47" s="187"/>
      <c r="F47" s="56"/>
      <c r="G47" s="51"/>
      <c r="H47" s="40"/>
      <c r="J47" s="4"/>
      <c r="AC47" s="36"/>
      <c r="AD47" s="37"/>
      <c r="AE47" s="37"/>
      <c r="AF47" s="37"/>
      <c r="AG47" s="37"/>
      <c r="AH47" s="38"/>
      <c r="BF47" s="4"/>
    </row>
    <row r="48" spans="1:58" ht="15" customHeight="1" x14ac:dyDescent="0.2">
      <c r="A48" s="60"/>
      <c r="B48" s="61"/>
      <c r="C48" s="62"/>
      <c r="D48" s="166"/>
      <c r="E48" s="187"/>
      <c r="F48" s="52" t="s">
        <v>64</v>
      </c>
      <c r="G48" s="39"/>
      <c r="J48" s="4"/>
      <c r="AC48" s="36" t="s">
        <v>33</v>
      </c>
      <c r="AD48" s="37" t="s">
        <v>599</v>
      </c>
      <c r="AH48" s="63"/>
      <c r="BF48" s="4"/>
    </row>
    <row r="49" spans="1:58" ht="15" customHeight="1" x14ac:dyDescent="0.2">
      <c r="A49" s="54"/>
      <c r="B49" s="53"/>
      <c r="C49" s="55"/>
      <c r="D49" s="166"/>
      <c r="E49" s="187"/>
      <c r="F49" s="56"/>
      <c r="G49" s="39" t="s">
        <v>35</v>
      </c>
      <c r="H49" s="40" t="s">
        <v>65</v>
      </c>
      <c r="J49" s="4"/>
      <c r="AC49" s="64"/>
      <c r="AD49" s="37"/>
      <c r="AH49" s="63"/>
      <c r="BF49" s="4"/>
    </row>
    <row r="50" spans="1:58" ht="15" customHeight="1" x14ac:dyDescent="0.2">
      <c r="A50" s="54"/>
      <c r="B50" s="53"/>
      <c r="C50" s="55"/>
      <c r="D50" s="166"/>
      <c r="E50" s="187"/>
      <c r="F50" s="56"/>
      <c r="G50" s="51"/>
      <c r="H50" s="40" t="s">
        <v>66</v>
      </c>
      <c r="J50" s="4"/>
      <c r="AC50" s="64"/>
      <c r="AH50" s="63"/>
      <c r="BF50" s="4"/>
    </row>
    <row r="51" spans="1:58" ht="15" customHeight="1" x14ac:dyDescent="0.2">
      <c r="A51" s="54"/>
      <c r="B51" s="53"/>
      <c r="C51" s="55"/>
      <c r="D51" s="166"/>
      <c r="E51" s="187"/>
      <c r="F51" s="56"/>
      <c r="G51" s="40"/>
      <c r="H51" s="40" t="s">
        <v>67</v>
      </c>
      <c r="J51" s="4"/>
      <c r="AC51" s="64"/>
      <c r="AH51" s="63"/>
      <c r="BF51" s="4"/>
    </row>
    <row r="52" spans="1:58" ht="15" customHeight="1" x14ac:dyDescent="0.2">
      <c r="A52" s="54"/>
      <c r="B52" s="53"/>
      <c r="C52" s="55"/>
      <c r="D52" s="166"/>
      <c r="E52" s="187"/>
      <c r="F52" s="64"/>
      <c r="G52" s="65"/>
      <c r="H52" s="40" t="s">
        <v>68</v>
      </c>
      <c r="J52" s="4"/>
      <c r="AC52" s="36"/>
      <c r="AD52" s="37"/>
      <c r="AH52" s="63"/>
      <c r="BF52" s="4"/>
    </row>
    <row r="53" spans="1:58" ht="15" customHeight="1" x14ac:dyDescent="0.2">
      <c r="A53" s="64"/>
      <c r="D53" s="49"/>
      <c r="E53" s="57"/>
      <c r="F53" s="64"/>
      <c r="G53" s="65"/>
      <c r="H53" s="40"/>
      <c r="J53" s="4"/>
      <c r="AC53" s="36"/>
      <c r="AD53" s="37"/>
      <c r="AH53" s="63"/>
      <c r="BF53" s="4"/>
    </row>
    <row r="54" spans="1:58" ht="15" customHeight="1" x14ac:dyDescent="0.2">
      <c r="A54" s="166">
        <f>+A38+D38+D44</f>
        <v>0.49305555555555547</v>
      </c>
      <c r="B54" s="167"/>
      <c r="C54" s="168"/>
      <c r="D54" s="166">
        <v>6.9444444444444441E-3</v>
      </c>
      <c r="E54" s="168"/>
      <c r="F54" s="52" t="s">
        <v>69</v>
      </c>
      <c r="G54" s="65"/>
      <c r="H54" s="40"/>
      <c r="AC54" s="36"/>
      <c r="AD54" s="37"/>
      <c r="AH54" s="63"/>
      <c r="BF54" s="4"/>
    </row>
    <row r="55" spans="1:58" ht="15" customHeight="1" x14ac:dyDescent="0.2">
      <c r="A55" s="64"/>
      <c r="D55" s="49"/>
      <c r="E55" s="57"/>
      <c r="F55" s="64"/>
      <c r="G55" s="65"/>
      <c r="H55" s="40"/>
      <c r="J55" s="4"/>
      <c r="AC55" s="36"/>
      <c r="AD55" s="37"/>
      <c r="AH55" s="63"/>
      <c r="BF55" s="4"/>
    </row>
    <row r="56" spans="1:58" ht="15" customHeight="1" thickBot="1" x14ac:dyDescent="0.25">
      <c r="A56" s="166">
        <f>+A54+D54</f>
        <v>0.49999999999999989</v>
      </c>
      <c r="B56" s="167"/>
      <c r="C56" s="168"/>
      <c r="D56" s="199"/>
      <c r="E56" s="200"/>
      <c r="F56" s="52" t="s">
        <v>70</v>
      </c>
      <c r="G56" s="65"/>
      <c r="H56" s="40"/>
      <c r="AC56" s="36"/>
      <c r="AD56" s="37"/>
      <c r="AE56" s="37"/>
      <c r="AF56" s="37"/>
      <c r="AG56" s="37"/>
      <c r="AH56" s="38"/>
    </row>
    <row r="57" spans="1:58" ht="18.75" customHeight="1" thickBot="1" x14ac:dyDescent="0.25">
      <c r="A57" s="201">
        <v>180</v>
      </c>
      <c r="B57" s="202"/>
      <c r="C57" s="202"/>
      <c r="D57" s="202"/>
      <c r="E57" s="66" t="s">
        <v>71</v>
      </c>
      <c r="F57" s="67"/>
      <c r="G57" s="67"/>
      <c r="H57" s="67"/>
      <c r="I57" s="67"/>
      <c r="J57" s="67"/>
      <c r="K57" s="67"/>
      <c r="L57" s="67"/>
      <c r="M57" s="67"/>
      <c r="N57" s="67"/>
      <c r="O57" s="67"/>
      <c r="P57" s="67"/>
      <c r="Q57" s="67"/>
      <c r="R57" s="67"/>
      <c r="S57" s="67"/>
      <c r="T57" s="67"/>
      <c r="U57" s="67"/>
      <c r="V57" s="67"/>
      <c r="W57" s="67"/>
      <c r="X57" s="67"/>
      <c r="Y57" s="67"/>
      <c r="Z57" s="67"/>
      <c r="AA57" s="67"/>
      <c r="AB57" s="67"/>
      <c r="AC57" s="68"/>
      <c r="AD57" s="69"/>
      <c r="AE57" s="69"/>
      <c r="AF57" s="69"/>
      <c r="AG57" s="69"/>
      <c r="AH57" s="70"/>
      <c r="AQ57" s="42" t="s">
        <v>29</v>
      </c>
      <c r="AR57" s="42"/>
      <c r="AS57" s="42"/>
      <c r="AT57" s="42"/>
      <c r="AU57" s="42"/>
      <c r="AV57" s="42"/>
      <c r="AW57" s="42"/>
      <c r="AX57" s="42"/>
      <c r="AY57" s="42"/>
      <c r="AZ57" s="43"/>
      <c r="BA57" s="43"/>
      <c r="BB57" s="43"/>
      <c r="BC57" s="43"/>
    </row>
    <row r="58" spans="1:58" x14ac:dyDescent="0.2">
      <c r="A58" s="71"/>
      <c r="AH58" s="72"/>
      <c r="AQ58" s="43" t="s">
        <v>31</v>
      </c>
      <c r="AR58" s="43"/>
      <c r="AS58" s="43"/>
      <c r="AT58" s="43"/>
      <c r="AU58" s="43"/>
      <c r="AV58" s="43"/>
      <c r="AW58" s="43"/>
      <c r="AX58" s="43"/>
      <c r="AY58" s="43"/>
      <c r="AZ58" s="43"/>
      <c r="BA58" s="43"/>
      <c r="BB58" s="43"/>
      <c r="BC58" s="43"/>
    </row>
  </sheetData>
  <mergeCells count="66">
    <mergeCell ref="A56:C56"/>
    <mergeCell ref="D56:E56"/>
    <mergeCell ref="A57:D57"/>
    <mergeCell ref="D52:E52"/>
    <mergeCell ref="A54:C54"/>
    <mergeCell ref="D54:E54"/>
    <mergeCell ref="D49:E49"/>
    <mergeCell ref="D50:E50"/>
    <mergeCell ref="D51:E51"/>
    <mergeCell ref="A44:C44"/>
    <mergeCell ref="D44:E44"/>
    <mergeCell ref="D47:E47"/>
    <mergeCell ref="D48:E48"/>
    <mergeCell ref="D40:E40"/>
    <mergeCell ref="D41:E41"/>
    <mergeCell ref="D42:E42"/>
    <mergeCell ref="A38:C38"/>
    <mergeCell ref="D38:E38"/>
    <mergeCell ref="D39:E39"/>
    <mergeCell ref="A34:C34"/>
    <mergeCell ref="D34:E34"/>
    <mergeCell ref="D36:E36"/>
    <mergeCell ref="D32:E32"/>
    <mergeCell ref="A33:C33"/>
    <mergeCell ref="D33:E33"/>
    <mergeCell ref="D30:E30"/>
    <mergeCell ref="AJ30:AQ30"/>
    <mergeCell ref="A31:C31"/>
    <mergeCell ref="D31:E31"/>
    <mergeCell ref="D27:E27"/>
    <mergeCell ref="D28:E28"/>
    <mergeCell ref="A29:C29"/>
    <mergeCell ref="D29:E29"/>
    <mergeCell ref="A25:C25"/>
    <mergeCell ref="D25:E25"/>
    <mergeCell ref="D26:E26"/>
    <mergeCell ref="A23:C23"/>
    <mergeCell ref="D23:E23"/>
    <mergeCell ref="A24:C24"/>
    <mergeCell ref="D24:E24"/>
    <mergeCell ref="A21:C21"/>
    <mergeCell ref="D21:E21"/>
    <mergeCell ref="D22:E22"/>
    <mergeCell ref="A18:C18"/>
    <mergeCell ref="D18:E18"/>
    <mergeCell ref="A19:C19"/>
    <mergeCell ref="D19:E19"/>
    <mergeCell ref="A16:C16"/>
    <mergeCell ref="D16:E16"/>
    <mergeCell ref="A17:C17"/>
    <mergeCell ref="D17:E17"/>
    <mergeCell ref="AQ17:BG17"/>
    <mergeCell ref="BA2:BB2"/>
    <mergeCell ref="A13:C13"/>
    <mergeCell ref="A14:C14"/>
    <mergeCell ref="A15:C15"/>
    <mergeCell ref="D15:E15"/>
    <mergeCell ref="AQ5:BB5"/>
    <mergeCell ref="A12:C12"/>
    <mergeCell ref="D12:E12"/>
    <mergeCell ref="AC12:AH12"/>
    <mergeCell ref="A4:AH4"/>
    <mergeCell ref="A2:AH2"/>
    <mergeCell ref="AQ2:AS2"/>
    <mergeCell ref="AU2:AV2"/>
    <mergeCell ref="AX2:AY2"/>
  </mergeCells>
  <phoneticPr fontId="5"/>
  <dataValidations count="1">
    <dataValidation imeMode="fullAlpha" allowBlank="1" showInputMessage="1" showErrorMessage="1" sqref="AS9 AU2:AZ2 AQ2:AS2" xr:uid="{00000000-0002-0000-0000-000000000000}"/>
  </dataValidations>
  <printOptions horizontalCentered="1"/>
  <pageMargins left="0.39370078740157483" right="0.39370078740157483" top="0.19685039370078741" bottom="0.39370078740157483" header="0.51181102362204722" footer="0.51181102362204722"/>
  <pageSetup paperSize="9" scale="8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sheetPr>
  <dimension ref="A1:AE279"/>
  <sheetViews>
    <sheetView showGridLines="0" tabSelected="1" view="pageBreakPreview" zoomScaleNormal="85" zoomScaleSheetLayoutView="100" workbookViewId="0">
      <selection activeCell="D12" sqref="D12"/>
    </sheetView>
  </sheetViews>
  <sheetFormatPr defaultColWidth="3.453125" defaultRowHeight="13" x14ac:dyDescent="0.2"/>
  <cols>
    <col min="1" max="16384" width="3.453125" style="74"/>
  </cols>
  <sheetData>
    <row r="1" spans="1:30" ht="19" x14ac:dyDescent="0.2">
      <c r="A1" s="73" t="s">
        <v>72</v>
      </c>
    </row>
    <row r="3" spans="1:30" x14ac:dyDescent="0.2">
      <c r="A3" s="74" t="s">
        <v>73</v>
      </c>
      <c r="B3" s="74" t="s">
        <v>74</v>
      </c>
    </row>
    <row r="4" spans="1:30" x14ac:dyDescent="0.2">
      <c r="B4" s="135" t="s">
        <v>453</v>
      </c>
      <c r="C4" s="136"/>
      <c r="D4" s="137"/>
      <c r="E4" s="135" t="s">
        <v>539</v>
      </c>
      <c r="F4" s="136"/>
      <c r="G4" s="136"/>
      <c r="H4" s="136"/>
      <c r="I4" s="136"/>
      <c r="J4" s="136"/>
      <c r="K4" s="138"/>
      <c r="L4" s="136"/>
      <c r="M4" s="136"/>
      <c r="N4" s="141" t="s">
        <v>541</v>
      </c>
      <c r="O4" s="136"/>
      <c r="P4" s="141" t="s">
        <v>542</v>
      </c>
      <c r="Q4" s="129"/>
      <c r="T4" s="129"/>
      <c r="Y4" s="129"/>
      <c r="AB4" s="160"/>
      <c r="AD4" s="160"/>
    </row>
    <row r="5" spans="1:30" x14ac:dyDescent="0.2">
      <c r="B5" s="139" t="s">
        <v>454</v>
      </c>
      <c r="C5" s="77"/>
      <c r="D5" s="78"/>
      <c r="E5" s="139" t="s">
        <v>540</v>
      </c>
      <c r="F5" s="77"/>
      <c r="G5" s="77"/>
      <c r="H5" s="77"/>
      <c r="I5" s="77"/>
      <c r="J5" s="77"/>
      <c r="K5" s="132"/>
      <c r="L5" s="77"/>
      <c r="M5" s="77"/>
      <c r="N5" s="140" t="s">
        <v>541</v>
      </c>
      <c r="O5" s="77"/>
      <c r="P5" s="140" t="s">
        <v>475</v>
      </c>
      <c r="Q5" s="129"/>
      <c r="S5" s="129"/>
      <c r="T5" s="129"/>
      <c r="Y5" s="129"/>
      <c r="AB5" s="160"/>
      <c r="AD5" s="160"/>
    </row>
    <row r="6" spans="1:30" x14ac:dyDescent="0.2">
      <c r="B6" s="135" t="s">
        <v>455</v>
      </c>
      <c r="C6" s="136"/>
      <c r="D6" s="137"/>
      <c r="E6" s="135" t="s">
        <v>538</v>
      </c>
      <c r="F6" s="136"/>
      <c r="G6" s="136"/>
      <c r="H6" s="136"/>
      <c r="I6" s="136"/>
      <c r="J6" s="136"/>
      <c r="K6" s="138"/>
      <c r="L6" s="136"/>
      <c r="M6" s="136"/>
      <c r="N6" s="141" t="s">
        <v>541</v>
      </c>
      <c r="O6" s="136"/>
      <c r="P6" s="141" t="s">
        <v>542</v>
      </c>
      <c r="Q6" s="129"/>
      <c r="S6" s="129"/>
      <c r="T6" s="129"/>
      <c r="U6" s="129"/>
      <c r="Y6" s="129"/>
      <c r="AD6" s="160"/>
    </row>
    <row r="7" spans="1:30" x14ac:dyDescent="0.2">
      <c r="Q7" s="129"/>
      <c r="S7" s="129"/>
      <c r="T7" s="129"/>
      <c r="U7" s="129"/>
      <c r="Y7" s="129"/>
      <c r="AD7" s="160"/>
    </row>
    <row r="8" spans="1:30" x14ac:dyDescent="0.2">
      <c r="A8" s="74" t="s">
        <v>73</v>
      </c>
      <c r="B8" s="74" t="s">
        <v>81</v>
      </c>
    </row>
    <row r="10" spans="1:30" x14ac:dyDescent="0.2">
      <c r="B10" s="74" t="s">
        <v>82</v>
      </c>
      <c r="C10" s="74" t="s">
        <v>476</v>
      </c>
    </row>
    <row r="11" spans="1:30" x14ac:dyDescent="0.2">
      <c r="D11" s="129" t="s">
        <v>600</v>
      </c>
    </row>
    <row r="12" spans="1:30" x14ac:dyDescent="0.2">
      <c r="D12" s="129" t="s">
        <v>545</v>
      </c>
    </row>
    <row r="13" spans="1:30" x14ac:dyDescent="0.2">
      <c r="D13" s="129" t="s">
        <v>546</v>
      </c>
    </row>
    <row r="14" spans="1:30" x14ac:dyDescent="0.2">
      <c r="D14" s="129" t="s">
        <v>547</v>
      </c>
    </row>
    <row r="15" spans="1:30" x14ac:dyDescent="0.2">
      <c r="D15" s="129" t="s">
        <v>548</v>
      </c>
    </row>
    <row r="16" spans="1:30" x14ac:dyDescent="0.2">
      <c r="D16" s="129" t="s">
        <v>549</v>
      </c>
    </row>
    <row r="17" spans="4:29" x14ac:dyDescent="0.2">
      <c r="D17" s="129"/>
    </row>
    <row r="18" spans="4:29" x14ac:dyDescent="0.2">
      <c r="D18" s="129" t="s">
        <v>550</v>
      </c>
    </row>
    <row r="19" spans="4:29" x14ac:dyDescent="0.2">
      <c r="D19" s="129" t="s">
        <v>551</v>
      </c>
    </row>
    <row r="20" spans="4:29" x14ac:dyDescent="0.2">
      <c r="D20" s="129"/>
    </row>
    <row r="21" spans="4:29" x14ac:dyDescent="0.2">
      <c r="D21" s="129" t="s">
        <v>75</v>
      </c>
      <c r="E21" s="79" t="s">
        <v>557</v>
      </c>
    </row>
    <row r="22" spans="4:29" x14ac:dyDescent="0.2">
      <c r="F22" s="129" t="s">
        <v>552</v>
      </c>
    </row>
    <row r="23" spans="4:29" x14ac:dyDescent="0.2">
      <c r="F23" s="129" t="s">
        <v>553</v>
      </c>
    </row>
    <row r="24" spans="4:29" x14ac:dyDescent="0.2">
      <c r="F24" s="129" t="s">
        <v>543</v>
      </c>
    </row>
    <row r="25" spans="4:29" x14ac:dyDescent="0.2">
      <c r="F25" s="75" t="s">
        <v>554</v>
      </c>
      <c r="AC25" s="129"/>
    </row>
    <row r="26" spans="4:29" x14ac:dyDescent="0.2">
      <c r="F26" s="129" t="s">
        <v>555</v>
      </c>
    </row>
    <row r="27" spans="4:29" x14ac:dyDescent="0.2">
      <c r="E27" s="129"/>
      <c r="F27" s="129" t="s">
        <v>556</v>
      </c>
    </row>
    <row r="28" spans="4:29" x14ac:dyDescent="0.2">
      <c r="D28" s="129"/>
    </row>
    <row r="29" spans="4:29" x14ac:dyDescent="0.2">
      <c r="D29" s="129" t="s">
        <v>76</v>
      </c>
      <c r="E29" s="79" t="s">
        <v>558</v>
      </c>
    </row>
    <row r="30" spans="4:29" x14ac:dyDescent="0.2">
      <c r="E30" s="129"/>
      <c r="F30" s="129" t="s">
        <v>559</v>
      </c>
    </row>
    <row r="31" spans="4:29" x14ac:dyDescent="0.2">
      <c r="E31" s="75"/>
      <c r="F31" s="129" t="s">
        <v>560</v>
      </c>
    </row>
    <row r="32" spans="4:29" x14ac:dyDescent="0.2">
      <c r="E32" s="129"/>
      <c r="F32" s="129" t="s">
        <v>563</v>
      </c>
    </row>
    <row r="33" spans="2:7" x14ac:dyDescent="0.2">
      <c r="E33" s="129"/>
      <c r="F33" s="129" t="s">
        <v>564</v>
      </c>
    </row>
    <row r="34" spans="2:7" x14ac:dyDescent="0.2">
      <c r="D34" s="129"/>
      <c r="E34" s="129"/>
      <c r="F34" s="129" t="s">
        <v>561</v>
      </c>
    </row>
    <row r="35" spans="2:7" x14ac:dyDescent="0.2">
      <c r="E35" s="129"/>
      <c r="F35" s="129" t="s">
        <v>562</v>
      </c>
    </row>
    <row r="36" spans="2:7" x14ac:dyDescent="0.2">
      <c r="E36" s="75"/>
      <c r="F36" s="74" t="s">
        <v>544</v>
      </c>
    </row>
    <row r="37" spans="2:7" x14ac:dyDescent="0.2">
      <c r="E37" s="129"/>
    </row>
    <row r="38" spans="2:7" x14ac:dyDescent="0.2">
      <c r="D38" s="129" t="s">
        <v>565</v>
      </c>
      <c r="E38" s="75"/>
    </row>
    <row r="40" spans="2:7" x14ac:dyDescent="0.2">
      <c r="B40" s="74" t="s">
        <v>83</v>
      </c>
      <c r="C40" s="74" t="s">
        <v>84</v>
      </c>
    </row>
    <row r="41" spans="2:7" x14ac:dyDescent="0.2">
      <c r="C41" s="74" t="s">
        <v>85</v>
      </c>
      <c r="D41" s="74" t="s">
        <v>86</v>
      </c>
    </row>
    <row r="42" spans="2:7" x14ac:dyDescent="0.2">
      <c r="C42" s="74" t="s">
        <v>87</v>
      </c>
      <c r="D42" s="74" t="s">
        <v>88</v>
      </c>
    </row>
    <row r="43" spans="2:7" x14ac:dyDescent="0.2">
      <c r="E43" s="74" t="s">
        <v>89</v>
      </c>
      <c r="F43" s="74" t="s">
        <v>478</v>
      </c>
    </row>
    <row r="44" spans="2:7" x14ac:dyDescent="0.2">
      <c r="F44" s="74" t="s">
        <v>90</v>
      </c>
      <c r="G44" s="74" t="s">
        <v>479</v>
      </c>
    </row>
    <row r="52" spans="3:7" x14ac:dyDescent="0.2">
      <c r="E52" s="74" t="s">
        <v>91</v>
      </c>
      <c r="F52" s="74" t="s">
        <v>477</v>
      </c>
    </row>
    <row r="53" spans="3:7" x14ac:dyDescent="0.2">
      <c r="F53" s="74" t="s">
        <v>90</v>
      </c>
      <c r="G53" s="74" t="s">
        <v>480</v>
      </c>
    </row>
    <row r="64" spans="3:7" x14ac:dyDescent="0.2">
      <c r="C64" s="129" t="s">
        <v>93</v>
      </c>
      <c r="D64" s="74" t="s">
        <v>95</v>
      </c>
    </row>
    <row r="69" spans="5:6" x14ac:dyDescent="0.2">
      <c r="E69" s="74" t="s">
        <v>96</v>
      </c>
      <c r="F69" s="74" t="s">
        <v>97</v>
      </c>
    </row>
    <row r="81" spans="3:6" x14ac:dyDescent="0.2">
      <c r="C81" s="129" t="s">
        <v>94</v>
      </c>
      <c r="D81" s="74" t="s">
        <v>99</v>
      </c>
    </row>
    <row r="82" spans="3:6" x14ac:dyDescent="0.2">
      <c r="D82" s="74" t="s">
        <v>89</v>
      </c>
      <c r="E82" s="74" t="s">
        <v>100</v>
      </c>
    </row>
    <row r="83" spans="3:6" x14ac:dyDescent="0.2">
      <c r="E83" s="74" t="s">
        <v>85</v>
      </c>
      <c r="F83" s="74" t="s">
        <v>101</v>
      </c>
    </row>
    <row r="84" spans="3:6" x14ac:dyDescent="0.2">
      <c r="E84" s="74" t="s">
        <v>85</v>
      </c>
      <c r="F84" s="74" t="s">
        <v>102</v>
      </c>
    </row>
    <row r="85" spans="3:6" x14ac:dyDescent="0.2">
      <c r="E85" s="74" t="s">
        <v>85</v>
      </c>
      <c r="F85" s="74" t="s">
        <v>103</v>
      </c>
    </row>
    <row r="86" spans="3:6" x14ac:dyDescent="0.2">
      <c r="E86" s="74" t="s">
        <v>39</v>
      </c>
      <c r="F86" s="75" t="s">
        <v>104</v>
      </c>
    </row>
    <row r="88" spans="3:6" x14ac:dyDescent="0.2">
      <c r="D88" s="74" t="s">
        <v>91</v>
      </c>
      <c r="E88" s="74" t="s">
        <v>105</v>
      </c>
    </row>
    <row r="89" spans="3:6" x14ac:dyDescent="0.2">
      <c r="E89" s="74" t="s">
        <v>85</v>
      </c>
      <c r="F89" s="74" t="s">
        <v>106</v>
      </c>
    </row>
    <row r="90" spans="3:6" x14ac:dyDescent="0.2">
      <c r="E90" s="74" t="s">
        <v>85</v>
      </c>
      <c r="F90" s="74" t="s">
        <v>107</v>
      </c>
    </row>
    <row r="92" spans="3:6" x14ac:dyDescent="0.2">
      <c r="D92" s="74" t="s">
        <v>96</v>
      </c>
      <c r="E92" s="74" t="s">
        <v>108</v>
      </c>
    </row>
    <row r="93" spans="3:6" x14ac:dyDescent="0.2">
      <c r="E93" s="74" t="s">
        <v>85</v>
      </c>
      <c r="F93" s="74" t="s">
        <v>109</v>
      </c>
    </row>
    <row r="94" spans="3:6" x14ac:dyDescent="0.2">
      <c r="F94" s="74" t="s">
        <v>110</v>
      </c>
    </row>
    <row r="96" spans="3:6" x14ac:dyDescent="0.2">
      <c r="D96" s="74" t="s">
        <v>111</v>
      </c>
      <c r="E96" s="74" t="s">
        <v>112</v>
      </c>
    </row>
    <row r="98" spans="4:26" x14ac:dyDescent="0.2">
      <c r="F98" s="76" t="s">
        <v>113</v>
      </c>
      <c r="G98" s="77"/>
      <c r="H98" s="78"/>
      <c r="I98" s="77" t="s">
        <v>114</v>
      </c>
      <c r="J98" s="77"/>
      <c r="K98" s="77"/>
      <c r="L98" s="78"/>
      <c r="M98" s="77" t="s">
        <v>115</v>
      </c>
      <c r="N98" s="77"/>
      <c r="O98" s="78"/>
      <c r="P98" s="77" t="s">
        <v>116</v>
      </c>
      <c r="Q98" s="77"/>
      <c r="R98" s="77"/>
      <c r="S98" s="77"/>
      <c r="T98" s="78"/>
      <c r="U98" s="77" t="s">
        <v>117</v>
      </c>
      <c r="V98" s="77"/>
      <c r="W98" s="77"/>
      <c r="X98" s="77"/>
      <c r="Y98" s="77"/>
      <c r="Z98" s="78"/>
    </row>
    <row r="111" spans="4:26" x14ac:dyDescent="0.2">
      <c r="D111" s="74" t="s">
        <v>39</v>
      </c>
      <c r="E111" s="74" t="s">
        <v>118</v>
      </c>
    </row>
    <row r="112" spans="4:26" x14ac:dyDescent="0.2">
      <c r="E112" s="74" t="s">
        <v>119</v>
      </c>
    </row>
    <row r="114" spans="3:6" x14ac:dyDescent="0.2">
      <c r="C114" s="129" t="s">
        <v>98</v>
      </c>
      <c r="D114" s="74" t="s">
        <v>121</v>
      </c>
    </row>
    <row r="115" spans="3:6" x14ac:dyDescent="0.2">
      <c r="D115" s="74" t="s">
        <v>122</v>
      </c>
    </row>
    <row r="116" spans="3:6" x14ac:dyDescent="0.2">
      <c r="E116" s="74" t="s">
        <v>75</v>
      </c>
      <c r="F116" s="79" t="s">
        <v>123</v>
      </c>
    </row>
    <row r="117" spans="3:6" x14ac:dyDescent="0.2">
      <c r="E117" s="74" t="s">
        <v>76</v>
      </c>
      <c r="F117" s="79" t="s">
        <v>124</v>
      </c>
    </row>
    <row r="118" spans="3:6" x14ac:dyDescent="0.2">
      <c r="E118" s="74" t="s">
        <v>125</v>
      </c>
      <c r="F118" s="79" t="s">
        <v>126</v>
      </c>
    </row>
    <row r="128" spans="3:6" x14ac:dyDescent="0.2">
      <c r="C128" s="129" t="s">
        <v>120</v>
      </c>
      <c r="D128" s="74" t="s">
        <v>127</v>
      </c>
    </row>
    <row r="129" spans="4:28" x14ac:dyDescent="0.2">
      <c r="G129" s="80"/>
      <c r="H129" s="80"/>
      <c r="I129" s="80"/>
      <c r="J129" s="80"/>
      <c r="K129" s="80"/>
      <c r="L129" s="80"/>
      <c r="M129" s="80"/>
      <c r="N129" s="80"/>
      <c r="O129" s="80"/>
      <c r="P129" s="80"/>
      <c r="Q129" s="80"/>
      <c r="R129" s="80"/>
    </row>
    <row r="130" spans="4:28" x14ac:dyDescent="0.2">
      <c r="D130" s="74" t="s">
        <v>128</v>
      </c>
      <c r="G130" s="80" t="s">
        <v>129</v>
      </c>
      <c r="H130" s="80" t="s">
        <v>130</v>
      </c>
      <c r="I130" s="80"/>
      <c r="J130" s="80"/>
      <c r="K130" s="80" t="s">
        <v>129</v>
      </c>
      <c r="L130" s="80" t="s">
        <v>131</v>
      </c>
      <c r="M130" s="80"/>
      <c r="N130" s="80"/>
      <c r="O130" s="80" t="s">
        <v>129</v>
      </c>
      <c r="P130" s="80" t="s">
        <v>132</v>
      </c>
      <c r="Q130" s="80"/>
      <c r="R130" s="80"/>
      <c r="S130" s="74" t="s">
        <v>129</v>
      </c>
      <c r="T130" s="74" t="s">
        <v>133</v>
      </c>
      <c r="Z130" s="74" t="s">
        <v>129</v>
      </c>
      <c r="AA130" s="74" t="s">
        <v>134</v>
      </c>
    </row>
    <row r="131" spans="4:28" x14ac:dyDescent="0.2">
      <c r="G131" s="80"/>
      <c r="H131" s="80"/>
      <c r="I131" s="80"/>
      <c r="J131" s="80"/>
      <c r="K131" s="80"/>
      <c r="L131" s="80"/>
      <c r="M131" s="80"/>
      <c r="N131" s="80"/>
      <c r="O131" s="80"/>
      <c r="P131" s="80"/>
      <c r="Q131" s="80"/>
      <c r="R131" s="80"/>
    </row>
    <row r="132" spans="4:28" x14ac:dyDescent="0.2">
      <c r="G132" s="80"/>
      <c r="H132" s="80"/>
      <c r="I132" s="80"/>
      <c r="J132" s="80"/>
      <c r="K132" s="80"/>
      <c r="L132" s="80"/>
      <c r="M132" s="80"/>
      <c r="N132" s="80"/>
      <c r="O132" s="80"/>
      <c r="P132" s="80"/>
      <c r="Q132" s="80"/>
      <c r="R132" s="80"/>
      <c r="S132" s="74" t="s">
        <v>135</v>
      </c>
    </row>
    <row r="133" spans="4:28" x14ac:dyDescent="0.2">
      <c r="G133" s="80"/>
      <c r="H133" s="80"/>
      <c r="I133" s="80"/>
      <c r="J133" s="80"/>
      <c r="K133" s="80"/>
      <c r="L133" s="80"/>
      <c r="M133" s="80"/>
      <c r="N133" s="80"/>
      <c r="O133" s="80"/>
      <c r="P133" s="80"/>
      <c r="Q133" s="80"/>
      <c r="R133" s="80"/>
      <c r="S133" s="74" t="s">
        <v>136</v>
      </c>
    </row>
    <row r="134" spans="4:28" x14ac:dyDescent="0.2">
      <c r="G134" s="80"/>
      <c r="H134" s="80"/>
      <c r="I134" s="80"/>
      <c r="J134" s="80"/>
      <c r="K134" s="80"/>
      <c r="L134" s="80"/>
      <c r="M134" s="80"/>
      <c r="N134" s="80"/>
      <c r="O134" s="80"/>
      <c r="P134" s="80"/>
      <c r="Q134" s="80"/>
      <c r="R134" s="80"/>
      <c r="S134" s="74" t="s">
        <v>137</v>
      </c>
    </row>
    <row r="135" spans="4:28" x14ac:dyDescent="0.2">
      <c r="G135" s="80"/>
      <c r="H135" s="80"/>
      <c r="I135" s="80"/>
      <c r="J135" s="80"/>
      <c r="K135" s="80"/>
      <c r="L135" s="80"/>
      <c r="M135" s="80"/>
      <c r="N135" s="80"/>
      <c r="O135" s="80"/>
      <c r="P135" s="80"/>
      <c r="Q135" s="80"/>
      <c r="R135" s="80"/>
      <c r="S135" s="74" t="s">
        <v>138</v>
      </c>
    </row>
    <row r="136" spans="4:28" x14ac:dyDescent="0.2">
      <c r="G136" s="80"/>
      <c r="H136" s="80"/>
      <c r="I136" s="80"/>
      <c r="J136" s="80"/>
      <c r="K136" s="80"/>
      <c r="L136" s="80"/>
      <c r="M136" s="80"/>
      <c r="N136" s="80"/>
      <c r="O136" s="80"/>
      <c r="P136" s="80"/>
      <c r="Q136" s="80"/>
      <c r="R136" s="80"/>
      <c r="S136" s="74" t="s">
        <v>139</v>
      </c>
    </row>
    <row r="137" spans="4:28" x14ac:dyDescent="0.2">
      <c r="G137" s="80"/>
      <c r="H137" s="80"/>
      <c r="I137" s="80"/>
      <c r="J137" s="80"/>
      <c r="K137" s="80"/>
      <c r="L137" s="80"/>
      <c r="M137" s="80"/>
      <c r="N137" s="80"/>
      <c r="O137" s="80"/>
      <c r="P137" s="80"/>
      <c r="Q137" s="80"/>
      <c r="R137" s="80"/>
      <c r="S137" s="81" t="s">
        <v>125</v>
      </c>
      <c r="T137" s="81" t="s">
        <v>140</v>
      </c>
      <c r="U137" s="81"/>
      <c r="V137" s="81"/>
      <c r="W137" s="81"/>
      <c r="X137" s="81"/>
      <c r="Y137" s="81"/>
      <c r="Z137" s="81"/>
      <c r="AA137" s="81"/>
      <c r="AB137" s="81"/>
    </row>
    <row r="138" spans="4:28" x14ac:dyDescent="0.2">
      <c r="G138" s="80"/>
      <c r="H138" s="80"/>
      <c r="I138" s="80"/>
      <c r="J138" s="80"/>
      <c r="K138" s="80"/>
      <c r="L138" s="80"/>
      <c r="M138" s="80"/>
      <c r="N138" s="80"/>
      <c r="O138" s="80"/>
      <c r="P138" s="80"/>
      <c r="Q138" s="80"/>
      <c r="R138" s="80"/>
      <c r="S138" s="81"/>
      <c r="T138" s="81" t="s">
        <v>141</v>
      </c>
      <c r="U138" s="81"/>
      <c r="V138" s="81"/>
      <c r="W138" s="81"/>
      <c r="X138" s="81"/>
      <c r="Y138" s="81"/>
      <c r="Z138" s="81"/>
      <c r="AA138" s="81"/>
      <c r="AB138" s="81"/>
    </row>
    <row r="139" spans="4:28" x14ac:dyDescent="0.2">
      <c r="G139" s="80"/>
      <c r="H139" s="80"/>
      <c r="I139" s="80"/>
      <c r="J139" s="80"/>
      <c r="K139" s="80"/>
      <c r="L139" s="80"/>
      <c r="M139" s="80"/>
      <c r="N139" s="80"/>
      <c r="O139" s="80"/>
      <c r="P139" s="80"/>
      <c r="Q139" s="80"/>
      <c r="R139" s="80"/>
    </row>
    <row r="140" spans="4:28" x14ac:dyDescent="0.2">
      <c r="G140" s="80"/>
      <c r="H140" s="80"/>
      <c r="I140" s="80"/>
      <c r="J140" s="80"/>
      <c r="K140" s="80"/>
      <c r="L140" s="80"/>
      <c r="M140" s="80"/>
      <c r="N140" s="80"/>
      <c r="O140" s="80"/>
      <c r="P140" s="80"/>
      <c r="Q140" s="80"/>
      <c r="R140" s="80"/>
      <c r="S140" s="74" t="s">
        <v>142</v>
      </c>
    </row>
    <row r="141" spans="4:28" x14ac:dyDescent="0.2">
      <c r="G141" s="80"/>
      <c r="H141" s="80"/>
      <c r="I141" s="80"/>
      <c r="J141" s="80"/>
      <c r="K141" s="80"/>
      <c r="L141" s="80"/>
      <c r="M141" s="80"/>
      <c r="N141" s="80"/>
      <c r="O141" s="80"/>
      <c r="P141" s="80"/>
      <c r="Q141" s="80"/>
      <c r="R141" s="80"/>
      <c r="S141" s="82" t="s">
        <v>143</v>
      </c>
      <c r="T141" s="82"/>
      <c r="U141" s="82"/>
      <c r="V141" s="82"/>
      <c r="W141" s="82"/>
      <c r="X141" s="82"/>
      <c r="Y141" s="82"/>
      <c r="Z141" s="82"/>
      <c r="AA141" s="82"/>
      <c r="AB141" s="82"/>
    </row>
    <row r="142" spans="4:28" x14ac:dyDescent="0.2">
      <c r="G142" s="80"/>
      <c r="H142" s="80"/>
      <c r="I142" s="80"/>
      <c r="J142" s="80"/>
      <c r="K142" s="80"/>
      <c r="L142" s="80"/>
      <c r="M142" s="80"/>
      <c r="N142" s="80"/>
      <c r="O142" s="80"/>
      <c r="P142" s="80"/>
      <c r="Q142" s="80"/>
      <c r="R142" s="80"/>
      <c r="S142" s="74" t="s">
        <v>144</v>
      </c>
    </row>
    <row r="143" spans="4:28" x14ac:dyDescent="0.2">
      <c r="G143" s="80"/>
      <c r="H143" s="80"/>
      <c r="I143" s="80"/>
      <c r="J143" s="80"/>
      <c r="K143" s="80"/>
      <c r="L143" s="80"/>
      <c r="M143" s="80"/>
      <c r="N143" s="80"/>
      <c r="O143" s="80"/>
      <c r="P143" s="80"/>
      <c r="Q143" s="80"/>
      <c r="R143" s="80"/>
      <c r="S143" s="74" t="s">
        <v>145</v>
      </c>
    </row>
    <row r="144" spans="4:28" x14ac:dyDescent="0.2">
      <c r="G144" s="80"/>
      <c r="H144" s="80"/>
      <c r="I144" s="80"/>
      <c r="J144" s="80"/>
      <c r="K144" s="80"/>
      <c r="L144" s="80"/>
      <c r="M144" s="80"/>
      <c r="N144" s="80"/>
      <c r="O144" s="80"/>
      <c r="P144" s="80"/>
      <c r="Q144" s="80"/>
      <c r="R144" s="80"/>
      <c r="S144" s="81" t="s">
        <v>125</v>
      </c>
      <c r="T144" s="81" t="s">
        <v>146</v>
      </c>
      <c r="U144" s="81"/>
      <c r="V144" s="81"/>
      <c r="W144" s="81"/>
      <c r="X144" s="81"/>
      <c r="Y144" s="81"/>
      <c r="Z144" s="81"/>
      <c r="AA144" s="81"/>
      <c r="AB144" s="81"/>
    </row>
    <row r="145" spans="2:28" x14ac:dyDescent="0.2">
      <c r="G145" s="80"/>
      <c r="H145" s="80"/>
      <c r="I145" s="80"/>
      <c r="J145" s="80"/>
      <c r="K145" s="80"/>
      <c r="L145" s="80"/>
      <c r="M145" s="80"/>
      <c r="N145" s="80"/>
      <c r="O145" s="80"/>
      <c r="P145" s="80"/>
      <c r="Q145" s="80"/>
      <c r="R145" s="80"/>
      <c r="S145" s="81"/>
      <c r="T145" s="81" t="s">
        <v>147</v>
      </c>
      <c r="U145" s="81"/>
      <c r="V145" s="81"/>
      <c r="W145" s="81"/>
      <c r="X145" s="81"/>
      <c r="Y145" s="81"/>
      <c r="Z145" s="81"/>
      <c r="AA145" s="81"/>
      <c r="AB145" s="81"/>
    </row>
    <row r="146" spans="2:28" x14ac:dyDescent="0.2">
      <c r="E146" s="74" t="s">
        <v>39</v>
      </c>
      <c r="F146" s="74" t="s">
        <v>148</v>
      </c>
    </row>
    <row r="147" spans="2:28" x14ac:dyDescent="0.2">
      <c r="F147" s="74" t="s">
        <v>149</v>
      </c>
    </row>
    <row r="149" spans="2:28" x14ac:dyDescent="0.2">
      <c r="B149" s="74" t="s">
        <v>150</v>
      </c>
      <c r="C149" s="74" t="s">
        <v>151</v>
      </c>
    </row>
    <row r="150" spans="2:28" x14ac:dyDescent="0.2">
      <c r="C150" s="74" t="s">
        <v>75</v>
      </c>
      <c r="D150" s="74" t="s">
        <v>152</v>
      </c>
      <c r="I150" s="74" t="s">
        <v>153</v>
      </c>
    </row>
    <row r="151" spans="2:28" x14ac:dyDescent="0.2">
      <c r="C151" s="74" t="s">
        <v>76</v>
      </c>
      <c r="D151" s="74" t="s">
        <v>154</v>
      </c>
      <c r="I151" s="74" t="s">
        <v>155</v>
      </c>
    </row>
    <row r="152" spans="2:28" x14ac:dyDescent="0.2">
      <c r="C152" s="74" t="s">
        <v>77</v>
      </c>
      <c r="D152" s="74" t="s">
        <v>156</v>
      </c>
      <c r="I152" s="74" t="s">
        <v>157</v>
      </c>
    </row>
    <row r="153" spans="2:28" x14ac:dyDescent="0.2">
      <c r="C153" s="74" t="s">
        <v>78</v>
      </c>
      <c r="D153" s="74" t="s">
        <v>158</v>
      </c>
      <c r="I153" s="74" t="s">
        <v>159</v>
      </c>
    </row>
    <row r="155" spans="2:28" x14ac:dyDescent="0.2">
      <c r="C155" s="74" t="s">
        <v>160</v>
      </c>
      <c r="D155" s="74" t="s">
        <v>161</v>
      </c>
    </row>
    <row r="156" spans="2:28" x14ac:dyDescent="0.2">
      <c r="D156" s="74" t="s">
        <v>162</v>
      </c>
    </row>
    <row r="157" spans="2:28" x14ac:dyDescent="0.2">
      <c r="D157" s="74" t="s">
        <v>163</v>
      </c>
      <c r="Q157" s="74" t="s">
        <v>164</v>
      </c>
    </row>
    <row r="158" spans="2:28" x14ac:dyDescent="0.2">
      <c r="D158" s="74" t="s">
        <v>165</v>
      </c>
      <c r="K158" s="74" t="s">
        <v>166</v>
      </c>
      <c r="R158" s="74" t="s">
        <v>167</v>
      </c>
    </row>
    <row r="159" spans="2:28" x14ac:dyDescent="0.2">
      <c r="R159" s="74" t="s">
        <v>168</v>
      </c>
    </row>
    <row r="160" spans="2:28" x14ac:dyDescent="0.2">
      <c r="R160" s="74" t="s">
        <v>169</v>
      </c>
    </row>
    <row r="161" spans="2:22" x14ac:dyDescent="0.2">
      <c r="R161" s="74" t="s">
        <v>170</v>
      </c>
    </row>
    <row r="162" spans="2:22" x14ac:dyDescent="0.2">
      <c r="R162" s="74" t="s">
        <v>171</v>
      </c>
    </row>
    <row r="163" spans="2:22" x14ac:dyDescent="0.2">
      <c r="R163" s="74" t="s">
        <v>172</v>
      </c>
    </row>
    <row r="166" spans="2:22" x14ac:dyDescent="0.2">
      <c r="B166" s="74" t="s">
        <v>173</v>
      </c>
      <c r="C166" s="74" t="s">
        <v>174</v>
      </c>
    </row>
    <row r="167" spans="2:22" x14ac:dyDescent="0.2">
      <c r="U167" s="74" t="s">
        <v>73</v>
      </c>
      <c r="V167" s="74" t="s">
        <v>175</v>
      </c>
    </row>
    <row r="173" spans="2:22" x14ac:dyDescent="0.2">
      <c r="Q173" s="74" t="s">
        <v>176</v>
      </c>
    </row>
    <row r="179" spans="2:31" x14ac:dyDescent="0.2">
      <c r="D179" s="74" t="s">
        <v>177</v>
      </c>
      <c r="E179" s="74" t="s">
        <v>178</v>
      </c>
    </row>
    <row r="180" spans="2:31" x14ac:dyDescent="0.2">
      <c r="D180" s="74" t="s">
        <v>179</v>
      </c>
      <c r="E180" s="74" t="s">
        <v>180</v>
      </c>
    </row>
    <row r="181" spans="2:31" x14ac:dyDescent="0.2">
      <c r="D181" s="74" t="s">
        <v>92</v>
      </c>
      <c r="E181" s="74" t="s">
        <v>181</v>
      </c>
    </row>
    <row r="182" spans="2:31" x14ac:dyDescent="0.2">
      <c r="D182" s="74" t="s">
        <v>182</v>
      </c>
      <c r="E182" s="74" t="s">
        <v>183</v>
      </c>
    </row>
    <row r="183" spans="2:31" x14ac:dyDescent="0.2">
      <c r="D183" s="74" t="s">
        <v>184</v>
      </c>
      <c r="E183" s="74" t="s">
        <v>185</v>
      </c>
    </row>
    <row r="192" spans="2:31" x14ac:dyDescent="0.2">
      <c r="B192" s="144" t="s">
        <v>481</v>
      </c>
      <c r="C192" s="144"/>
      <c r="D192" s="144" t="s">
        <v>482</v>
      </c>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c r="AC192" s="144"/>
      <c r="AD192" s="144"/>
      <c r="AE192" s="144"/>
    </row>
    <row r="193" spans="2:31" x14ac:dyDescent="0.2">
      <c r="B193" s="144"/>
      <c r="C193" s="144"/>
      <c r="D193" s="144" t="s">
        <v>483</v>
      </c>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c r="AC193" s="144"/>
      <c r="AD193" s="144"/>
      <c r="AE193" s="144"/>
    </row>
    <row r="194" spans="2:31" x14ac:dyDescent="0.2">
      <c r="B194" s="144"/>
      <c r="C194" s="144"/>
      <c r="D194" s="144" t="s">
        <v>484</v>
      </c>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c r="AC194" s="144"/>
      <c r="AD194" s="144"/>
      <c r="AE194" s="144"/>
    </row>
    <row r="195" spans="2:31" x14ac:dyDescent="0.2">
      <c r="B195" s="144"/>
      <c r="C195" s="144"/>
      <c r="D195" s="144" t="s">
        <v>485</v>
      </c>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c r="AC195" s="144"/>
      <c r="AD195" s="144"/>
      <c r="AE195" s="144"/>
    </row>
    <row r="196" spans="2:31" x14ac:dyDescent="0.2">
      <c r="B196" s="144"/>
      <c r="C196" s="144"/>
      <c r="D196" s="144" t="s">
        <v>486</v>
      </c>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c r="AC196" s="144"/>
      <c r="AD196" s="144"/>
      <c r="AE196" s="144"/>
    </row>
    <row r="197" spans="2:31" x14ac:dyDescent="0.2">
      <c r="B197" s="144"/>
      <c r="C197" s="144"/>
      <c r="D197" s="144" t="s">
        <v>487</v>
      </c>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c r="AC197" s="144"/>
      <c r="AD197" s="144"/>
      <c r="AE197" s="144"/>
    </row>
    <row r="198" spans="2:31" x14ac:dyDescent="0.2">
      <c r="B198" s="144"/>
      <c r="C198" s="144"/>
      <c r="D198" s="144" t="s">
        <v>488</v>
      </c>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c r="AC198" s="144"/>
      <c r="AD198" s="144"/>
      <c r="AE198" s="144"/>
    </row>
    <row r="199" spans="2:31" x14ac:dyDescent="0.2">
      <c r="B199" s="144"/>
      <c r="C199" s="144"/>
      <c r="D199" s="144" t="s">
        <v>489</v>
      </c>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c r="AC199" s="144"/>
      <c r="AD199" s="144"/>
      <c r="AE199" s="144"/>
    </row>
    <row r="200" spans="2:31" x14ac:dyDescent="0.2">
      <c r="B200" s="144"/>
      <c r="C200" s="144"/>
      <c r="D200" s="144" t="s">
        <v>490</v>
      </c>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c r="AC200" s="144"/>
      <c r="AD200" s="144"/>
      <c r="AE200" s="144"/>
    </row>
    <row r="201" spans="2:31" x14ac:dyDescent="0.2">
      <c r="B201" s="144"/>
      <c r="C201" s="144"/>
      <c r="D201" s="144" t="s">
        <v>491</v>
      </c>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c r="AC201" s="144"/>
      <c r="AD201" s="144"/>
      <c r="AE201" s="144"/>
    </row>
    <row r="202" spans="2:31" x14ac:dyDescent="0.2">
      <c r="B202" s="144"/>
      <c r="C202" s="144"/>
      <c r="D202" s="144" t="s">
        <v>492</v>
      </c>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row>
    <row r="203" spans="2:31" x14ac:dyDescent="0.2">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2:31" x14ac:dyDescent="0.2">
      <c r="B204" s="144"/>
      <c r="C204" s="144"/>
      <c r="D204" s="145"/>
      <c r="E204" s="146"/>
      <c r="F204" s="146"/>
      <c r="G204" s="146"/>
      <c r="H204" s="146"/>
      <c r="I204" s="146"/>
      <c r="J204" s="146"/>
      <c r="K204" s="145"/>
      <c r="L204" s="146" t="s">
        <v>493</v>
      </c>
      <c r="M204" s="146"/>
      <c r="N204" s="146"/>
      <c r="O204" s="146"/>
      <c r="P204" s="146"/>
      <c r="Q204" s="146"/>
      <c r="R204" s="147"/>
      <c r="S204" s="146"/>
      <c r="T204" s="146" t="s">
        <v>494</v>
      </c>
      <c r="U204" s="146"/>
      <c r="V204" s="146"/>
      <c r="W204" s="146"/>
      <c r="X204" s="146"/>
      <c r="Y204" s="146"/>
      <c r="Z204" s="147"/>
    </row>
    <row r="205" spans="2:31" x14ac:dyDescent="0.2">
      <c r="B205" s="144"/>
      <c r="C205" s="144"/>
      <c r="D205" s="148" t="s">
        <v>495</v>
      </c>
      <c r="E205" s="144" t="s">
        <v>496</v>
      </c>
      <c r="F205" s="144"/>
      <c r="G205" s="144"/>
      <c r="H205" s="144"/>
      <c r="I205" s="144"/>
      <c r="J205" s="144"/>
      <c r="K205" s="148"/>
      <c r="L205" s="144" t="s">
        <v>497</v>
      </c>
      <c r="M205" s="144"/>
      <c r="N205" s="144"/>
      <c r="O205" s="144"/>
      <c r="P205" s="144"/>
      <c r="Q205" s="144"/>
      <c r="R205" s="149"/>
      <c r="S205" s="144"/>
      <c r="T205" s="150" t="s">
        <v>498</v>
      </c>
      <c r="U205" s="144"/>
      <c r="V205" s="144"/>
      <c r="W205" s="144"/>
      <c r="X205" s="144"/>
      <c r="Y205" s="144"/>
      <c r="Z205" s="149"/>
    </row>
    <row r="206" spans="2:31" x14ac:dyDescent="0.2">
      <c r="B206" s="144"/>
      <c r="C206" s="144"/>
      <c r="D206" s="148" t="s">
        <v>499</v>
      </c>
      <c r="E206" s="144" t="s">
        <v>500</v>
      </c>
      <c r="F206" s="144"/>
      <c r="G206" s="144"/>
      <c r="H206" s="144"/>
      <c r="I206" s="144"/>
      <c r="J206" s="144"/>
      <c r="K206" s="148"/>
      <c r="L206" s="144" t="s">
        <v>501</v>
      </c>
      <c r="M206" s="144"/>
      <c r="N206" s="144"/>
      <c r="O206" s="144"/>
      <c r="P206" s="144"/>
      <c r="Q206" s="144"/>
      <c r="R206" s="149"/>
      <c r="S206" s="144"/>
      <c r="T206" s="144" t="s">
        <v>502</v>
      </c>
      <c r="U206" s="144"/>
      <c r="V206" s="144"/>
      <c r="W206" s="144"/>
      <c r="X206" s="144"/>
      <c r="Y206" s="144"/>
      <c r="Z206" s="149"/>
    </row>
    <row r="207" spans="2:31" x14ac:dyDescent="0.2">
      <c r="B207" s="144"/>
      <c r="C207" s="144"/>
      <c r="D207" s="148" t="s">
        <v>503</v>
      </c>
      <c r="E207" s="144" t="s">
        <v>504</v>
      </c>
      <c r="F207" s="144"/>
      <c r="G207" s="144"/>
      <c r="H207" s="144"/>
      <c r="I207" s="144"/>
      <c r="J207" s="144"/>
      <c r="K207" s="148"/>
      <c r="L207" s="144" t="s">
        <v>505</v>
      </c>
      <c r="M207" s="144"/>
      <c r="N207" s="144"/>
      <c r="O207" s="144"/>
      <c r="P207" s="144"/>
      <c r="Q207" s="144"/>
      <c r="R207" s="149"/>
      <c r="S207" s="144"/>
      <c r="T207" s="144" t="s">
        <v>506</v>
      </c>
      <c r="U207" s="144"/>
      <c r="V207" s="144"/>
      <c r="W207" s="144"/>
      <c r="X207" s="144"/>
      <c r="Y207" s="144"/>
      <c r="Z207" s="149"/>
    </row>
    <row r="208" spans="2:31" x14ac:dyDescent="0.2">
      <c r="B208" s="144"/>
      <c r="C208" s="144"/>
      <c r="D208" s="151" t="s">
        <v>507</v>
      </c>
      <c r="E208" s="152" t="s">
        <v>508</v>
      </c>
      <c r="F208" s="152"/>
      <c r="G208" s="152"/>
      <c r="H208" s="152"/>
      <c r="I208" s="152"/>
      <c r="J208" s="152"/>
      <c r="K208" s="151"/>
      <c r="L208" s="152" t="s">
        <v>509</v>
      </c>
      <c r="M208" s="152"/>
      <c r="N208" s="152"/>
      <c r="O208" s="152"/>
      <c r="P208" s="152"/>
      <c r="Q208" s="152"/>
      <c r="R208" s="153"/>
      <c r="S208" s="152"/>
      <c r="T208" s="152" t="s">
        <v>510</v>
      </c>
      <c r="U208" s="152"/>
      <c r="V208" s="152"/>
      <c r="W208" s="152"/>
      <c r="X208" s="152"/>
      <c r="Y208" s="152"/>
      <c r="Z208" s="153"/>
    </row>
    <row r="209" spans="2:31" x14ac:dyDescent="0.2">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2:31" x14ac:dyDescent="0.2">
      <c r="B210" s="144" t="s">
        <v>511</v>
      </c>
      <c r="C210" s="144"/>
      <c r="D210" s="144" t="s">
        <v>512</v>
      </c>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2:31" x14ac:dyDescent="0.2">
      <c r="B211" s="144"/>
      <c r="C211" s="144"/>
      <c r="D211" s="144" t="s">
        <v>513</v>
      </c>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2:31" x14ac:dyDescent="0.2">
      <c r="B212" s="144"/>
      <c r="C212" s="144"/>
      <c r="D212" s="144" t="s">
        <v>514</v>
      </c>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row>
    <row r="213" spans="2:31" x14ac:dyDescent="0.2">
      <c r="B213" s="144"/>
      <c r="C213" s="144"/>
      <c r="D213" s="144" t="s">
        <v>515</v>
      </c>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row>
    <row r="214" spans="2:31" x14ac:dyDescent="0.2">
      <c r="B214" s="144"/>
      <c r="C214" s="144"/>
      <c r="D214" s="144" t="s">
        <v>516</v>
      </c>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c r="AC214" s="144"/>
      <c r="AD214" s="144"/>
      <c r="AE214" s="144"/>
    </row>
    <row r="215" spans="2:31" ht="15" x14ac:dyDescent="0.2">
      <c r="B215" s="154"/>
      <c r="C215" s="155"/>
      <c r="D215" s="144" t="s">
        <v>535</v>
      </c>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c r="AC215" s="154"/>
      <c r="AD215" s="155"/>
      <c r="AE215" s="155"/>
    </row>
    <row r="216" spans="2:31" x14ac:dyDescent="0.2">
      <c r="B216" s="144"/>
      <c r="C216" s="144"/>
      <c r="D216" s="144" t="s">
        <v>517</v>
      </c>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c r="AC216" s="144"/>
      <c r="AD216" s="144"/>
      <c r="AE216" s="144"/>
    </row>
    <row r="217" spans="2:31" x14ac:dyDescent="0.2">
      <c r="B217" s="144"/>
      <c r="C217" s="144"/>
      <c r="D217" s="144" t="s">
        <v>518</v>
      </c>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c r="AC217" s="144"/>
      <c r="AD217" s="144"/>
      <c r="AE217" s="144"/>
    </row>
    <row r="218" spans="2:31" x14ac:dyDescent="0.2">
      <c r="B218" s="144"/>
      <c r="C218" s="144"/>
      <c r="D218" s="144" t="s">
        <v>519</v>
      </c>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c r="AC218" s="144"/>
      <c r="AD218" s="144"/>
      <c r="AE218" s="144"/>
    </row>
    <row r="219" spans="2:31" x14ac:dyDescent="0.2">
      <c r="B219" s="144"/>
      <c r="C219" s="144"/>
      <c r="D219" s="144" t="s">
        <v>520</v>
      </c>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c r="AC219" s="144"/>
      <c r="AD219" s="144"/>
      <c r="AE219" s="144"/>
    </row>
    <row r="220" spans="2:31" x14ac:dyDescent="0.2">
      <c r="B220" s="144"/>
      <c r="C220" s="144"/>
      <c r="D220" s="144" t="s">
        <v>521</v>
      </c>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c r="AC220" s="144"/>
      <c r="AD220" s="144"/>
      <c r="AE220" s="144"/>
    </row>
    <row r="221" spans="2:31" x14ac:dyDescent="0.2">
      <c r="B221" s="144"/>
      <c r="C221" s="144"/>
      <c r="D221" s="144" t="s">
        <v>522</v>
      </c>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c r="AC221" s="144"/>
      <c r="AD221" s="144"/>
      <c r="AE221" s="144"/>
    </row>
    <row r="222" spans="2:31" x14ac:dyDescent="0.2">
      <c r="B222" s="144"/>
      <c r="C222" s="144"/>
      <c r="D222" s="144" t="s">
        <v>523</v>
      </c>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c r="AC222" s="144"/>
      <c r="AD222" s="144"/>
      <c r="AE222" s="144"/>
    </row>
    <row r="223" spans="2:31" x14ac:dyDescent="0.2">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2:31" x14ac:dyDescent="0.2">
      <c r="B224" s="144"/>
      <c r="C224" s="144"/>
      <c r="D224" s="145"/>
      <c r="E224" s="146"/>
      <c r="F224" s="146"/>
      <c r="G224" s="146"/>
      <c r="H224" s="146"/>
      <c r="I224" s="146"/>
      <c r="J224" s="146"/>
      <c r="K224" s="145" t="s">
        <v>524</v>
      </c>
      <c r="L224" s="146"/>
      <c r="M224" s="146"/>
      <c r="N224" s="146"/>
      <c r="O224" s="146"/>
      <c r="P224" s="146"/>
      <c r="Q224" s="146"/>
      <c r="R224" s="147"/>
      <c r="S224" s="146" t="s">
        <v>525</v>
      </c>
      <c r="T224" s="146"/>
      <c r="U224" s="146"/>
      <c r="V224" s="146"/>
      <c r="W224" s="146"/>
      <c r="X224" s="146"/>
      <c r="Y224" s="146"/>
      <c r="Z224" s="147"/>
    </row>
    <row r="225" spans="2:26" x14ac:dyDescent="0.2">
      <c r="B225" s="144"/>
      <c r="C225" s="144"/>
      <c r="D225" s="148" t="s">
        <v>495</v>
      </c>
      <c r="E225" s="144" t="s">
        <v>526</v>
      </c>
      <c r="F225" s="144"/>
      <c r="G225" s="144"/>
      <c r="H225" s="144"/>
      <c r="I225" s="144"/>
      <c r="J225" s="144"/>
      <c r="K225" s="156"/>
      <c r="L225" s="157" t="s">
        <v>527</v>
      </c>
      <c r="M225" s="144"/>
      <c r="N225" s="144"/>
      <c r="O225" s="144"/>
      <c r="P225" s="144"/>
      <c r="Q225" s="144"/>
      <c r="R225" s="149"/>
      <c r="S225" s="144"/>
      <c r="T225" s="144"/>
      <c r="U225" s="144" t="s">
        <v>527</v>
      </c>
      <c r="V225" s="144"/>
      <c r="W225" s="144"/>
      <c r="X225" s="144"/>
      <c r="Y225" s="144"/>
      <c r="Z225" s="149"/>
    </row>
    <row r="226" spans="2:26" x14ac:dyDescent="0.2">
      <c r="B226" s="144"/>
      <c r="C226" s="144"/>
      <c r="D226" s="148" t="s">
        <v>499</v>
      </c>
      <c r="E226" s="144" t="s">
        <v>528</v>
      </c>
      <c r="F226" s="144"/>
      <c r="G226" s="144"/>
      <c r="H226" s="144"/>
      <c r="I226" s="144"/>
      <c r="J226" s="144"/>
      <c r="K226" s="148"/>
      <c r="L226" s="144" t="s">
        <v>529</v>
      </c>
      <c r="M226" s="144"/>
      <c r="N226" s="144"/>
      <c r="O226" s="144"/>
      <c r="P226" s="144"/>
      <c r="Q226" s="144"/>
      <c r="R226" s="149"/>
      <c r="S226" s="144"/>
      <c r="T226" s="144"/>
      <c r="U226" s="144" t="s">
        <v>529</v>
      </c>
      <c r="V226" s="144"/>
      <c r="W226" s="144"/>
      <c r="X226" s="144"/>
      <c r="Y226" s="144"/>
      <c r="Z226" s="149"/>
    </row>
    <row r="227" spans="2:26" x14ac:dyDescent="0.2">
      <c r="B227" s="144"/>
      <c r="C227" s="144"/>
      <c r="D227" s="148" t="s">
        <v>503</v>
      </c>
      <c r="E227" s="144" t="s">
        <v>530</v>
      </c>
      <c r="F227" s="144"/>
      <c r="G227" s="144"/>
      <c r="H227" s="144"/>
      <c r="I227" s="144"/>
      <c r="J227" s="144"/>
      <c r="K227" s="148"/>
      <c r="L227" s="144" t="s">
        <v>531</v>
      </c>
      <c r="M227" s="144"/>
      <c r="N227" s="144"/>
      <c r="O227" s="144"/>
      <c r="P227" s="144"/>
      <c r="Q227" s="144"/>
      <c r="R227" s="149"/>
      <c r="S227" s="144"/>
      <c r="T227" s="144"/>
      <c r="U227" s="144" t="s">
        <v>532</v>
      </c>
      <c r="V227" s="144"/>
      <c r="W227" s="144"/>
      <c r="X227" s="144"/>
      <c r="Y227" s="144"/>
      <c r="Z227" s="149"/>
    </row>
    <row r="228" spans="2:26" x14ac:dyDescent="0.2">
      <c r="B228" s="144"/>
      <c r="C228" s="144"/>
      <c r="D228" s="151" t="s">
        <v>507</v>
      </c>
      <c r="E228" s="152" t="s">
        <v>533</v>
      </c>
      <c r="F228" s="152"/>
      <c r="G228" s="152"/>
      <c r="H228" s="152"/>
      <c r="I228" s="152"/>
      <c r="J228" s="152"/>
      <c r="K228" s="151"/>
      <c r="L228" s="152" t="s">
        <v>534</v>
      </c>
      <c r="M228" s="152"/>
      <c r="N228" s="152"/>
      <c r="O228" s="152"/>
      <c r="P228" s="152"/>
      <c r="Q228" s="152"/>
      <c r="R228" s="153"/>
      <c r="S228" s="152"/>
      <c r="T228" s="152"/>
      <c r="U228" s="152"/>
      <c r="V228" s="152"/>
      <c r="W228" s="152"/>
      <c r="X228" s="152"/>
      <c r="Y228" s="152"/>
      <c r="Z228" s="153"/>
    </row>
    <row r="231" spans="2:26" x14ac:dyDescent="0.2">
      <c r="B231" s="129" t="s">
        <v>423</v>
      </c>
      <c r="C231" s="129" t="s">
        <v>425</v>
      </c>
    </row>
    <row r="233" spans="2:26" x14ac:dyDescent="0.2">
      <c r="C233" s="130" t="s">
        <v>427</v>
      </c>
      <c r="D233" s="131"/>
      <c r="E233" s="132" t="s">
        <v>428</v>
      </c>
      <c r="F233" s="77"/>
      <c r="G233" s="77"/>
      <c r="H233" s="77"/>
      <c r="I233" s="77"/>
      <c r="J233" s="77"/>
      <c r="K233" s="77"/>
      <c r="L233" s="77"/>
      <c r="M233" s="77"/>
      <c r="N233" s="77"/>
      <c r="O233" s="77"/>
      <c r="P233" s="77"/>
      <c r="Q233" s="77"/>
      <c r="R233" s="78"/>
    </row>
    <row r="234" spans="2:26" x14ac:dyDescent="0.2">
      <c r="E234" s="129" t="s">
        <v>430</v>
      </c>
    </row>
    <row r="235" spans="2:26" x14ac:dyDescent="0.2">
      <c r="E235" s="129" t="s">
        <v>429</v>
      </c>
    </row>
    <row r="237" spans="2:26" x14ac:dyDescent="0.2">
      <c r="C237" s="129" t="s">
        <v>431</v>
      </c>
      <c r="E237" s="129" t="s">
        <v>75</v>
      </c>
      <c r="F237" s="129" t="s">
        <v>432</v>
      </c>
    </row>
    <row r="238" spans="2:26" x14ac:dyDescent="0.2">
      <c r="E238" s="129" t="s">
        <v>76</v>
      </c>
      <c r="F238" s="129" t="s">
        <v>433</v>
      </c>
    </row>
    <row r="239" spans="2:26" x14ac:dyDescent="0.2">
      <c r="E239" s="129" t="s">
        <v>77</v>
      </c>
      <c r="F239" s="129" t="s">
        <v>435</v>
      </c>
    </row>
    <row r="240" spans="2:26" x14ac:dyDescent="0.2">
      <c r="E240" s="129" t="s">
        <v>78</v>
      </c>
      <c r="F240" s="129" t="s">
        <v>434</v>
      </c>
    </row>
    <row r="241" spans="2:6" x14ac:dyDescent="0.2">
      <c r="E241" s="129" t="s">
        <v>79</v>
      </c>
      <c r="F241" s="129" t="s">
        <v>436</v>
      </c>
    </row>
    <row r="242" spans="2:6" x14ac:dyDescent="0.2">
      <c r="E242" s="129" t="s">
        <v>80</v>
      </c>
      <c r="F242" s="129" t="s">
        <v>437</v>
      </c>
    </row>
    <row r="243" spans="2:6" x14ac:dyDescent="0.2">
      <c r="E243" s="129" t="s">
        <v>438</v>
      </c>
      <c r="F243" s="129" t="s">
        <v>439</v>
      </c>
    </row>
    <row r="255" spans="2:6" x14ac:dyDescent="0.2">
      <c r="B255" s="129" t="s">
        <v>426</v>
      </c>
      <c r="C255" s="129" t="s">
        <v>424</v>
      </c>
    </row>
    <row r="271" spans="2:4" x14ac:dyDescent="0.2">
      <c r="B271" s="129" t="s">
        <v>440</v>
      </c>
      <c r="C271" s="129" t="s">
        <v>464</v>
      </c>
    </row>
    <row r="272" spans="2:4" x14ac:dyDescent="0.2">
      <c r="C272" s="74" t="s">
        <v>85</v>
      </c>
      <c r="D272" s="129" t="s">
        <v>465</v>
      </c>
    </row>
    <row r="274" spans="2:7" x14ac:dyDescent="0.2">
      <c r="B274" s="129" t="s">
        <v>187</v>
      </c>
      <c r="C274" s="74" t="s">
        <v>188</v>
      </c>
    </row>
    <row r="275" spans="2:7" x14ac:dyDescent="0.2">
      <c r="C275" s="74" t="s">
        <v>90</v>
      </c>
      <c r="D275" s="74" t="s">
        <v>189</v>
      </c>
      <c r="E275" s="74" t="s">
        <v>190</v>
      </c>
    </row>
    <row r="276" spans="2:7" x14ac:dyDescent="0.2">
      <c r="D276" s="74" t="s">
        <v>191</v>
      </c>
      <c r="E276" s="74" t="s">
        <v>192</v>
      </c>
    </row>
    <row r="277" spans="2:7" x14ac:dyDescent="0.2">
      <c r="E277" s="129" t="s">
        <v>441</v>
      </c>
    </row>
    <row r="278" spans="2:7" x14ac:dyDescent="0.2">
      <c r="E278" s="74" t="s">
        <v>90</v>
      </c>
      <c r="F278" s="129" t="s">
        <v>466</v>
      </c>
    </row>
    <row r="279" spans="2:7" x14ac:dyDescent="0.2">
      <c r="F279" s="74" t="s">
        <v>125</v>
      </c>
      <c r="G279" s="74" t="s">
        <v>186</v>
      </c>
    </row>
  </sheetData>
  <phoneticPr fontId="5"/>
  <pageMargins left="0.19685039370078741" right="0.19685039370078741" top="0.39370078740157483" bottom="0.39370078740157483" header="0.31496062992125984" footer="0.19685039370078741"/>
  <pageSetup paperSize="9" orientation="portrait" r:id="rId1"/>
  <headerFooter>
    <oddFooter>&amp;P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AL38"/>
  <sheetViews>
    <sheetView showGridLines="0" view="pageBreakPreview" zoomScale="60" zoomScaleNormal="110" workbookViewId="0"/>
  </sheetViews>
  <sheetFormatPr defaultColWidth="4" defaultRowHeight="15" x14ac:dyDescent="0.2"/>
  <cols>
    <col min="1" max="16384" width="4" style="86"/>
  </cols>
  <sheetData>
    <row r="1" spans="1:3" ht="22" x14ac:dyDescent="0.2">
      <c r="A1" s="117" t="s">
        <v>408</v>
      </c>
    </row>
    <row r="2" spans="1:3" ht="7" customHeight="1" x14ac:dyDescent="0.2"/>
    <row r="3" spans="1:3" x14ac:dyDescent="0.2">
      <c r="B3" s="86" t="s">
        <v>458</v>
      </c>
    </row>
    <row r="4" spans="1:3" x14ac:dyDescent="0.2">
      <c r="B4" s="86" t="s">
        <v>459</v>
      </c>
    </row>
    <row r="5" spans="1:3" x14ac:dyDescent="0.2">
      <c r="B5" s="86" t="s">
        <v>460</v>
      </c>
    </row>
    <row r="6" spans="1:3" x14ac:dyDescent="0.2">
      <c r="B6" s="86" t="s">
        <v>461</v>
      </c>
    </row>
    <row r="7" spans="1:3" x14ac:dyDescent="0.2">
      <c r="B7" s="86" t="s">
        <v>462</v>
      </c>
    </row>
    <row r="8" spans="1:3" x14ac:dyDescent="0.2">
      <c r="B8" s="86" t="s">
        <v>463</v>
      </c>
    </row>
    <row r="10" spans="1:3" x14ac:dyDescent="0.2">
      <c r="B10" s="86" t="s">
        <v>409</v>
      </c>
    </row>
    <row r="11" spans="1:3" x14ac:dyDescent="0.2">
      <c r="B11" s="86" t="s">
        <v>410</v>
      </c>
      <c r="C11" s="86" t="s">
        <v>566</v>
      </c>
    </row>
    <row r="12" spans="1:3" x14ac:dyDescent="0.2">
      <c r="C12" s="86" t="s">
        <v>567</v>
      </c>
    </row>
    <row r="13" spans="1:3" x14ac:dyDescent="0.2">
      <c r="C13" s="86" t="s">
        <v>568</v>
      </c>
    </row>
    <row r="14" spans="1:3" x14ac:dyDescent="0.2">
      <c r="B14" s="86" t="s">
        <v>410</v>
      </c>
      <c r="C14" s="86" t="s">
        <v>569</v>
      </c>
    </row>
    <row r="15" spans="1:3" x14ac:dyDescent="0.2">
      <c r="B15" s="86" t="s">
        <v>410</v>
      </c>
      <c r="C15" s="86" t="s">
        <v>570</v>
      </c>
    </row>
    <row r="16" spans="1:3" x14ac:dyDescent="0.2">
      <c r="C16" s="86" t="s">
        <v>571</v>
      </c>
    </row>
    <row r="17" spans="1:38" x14ac:dyDescent="0.2">
      <c r="B17" s="86" t="s">
        <v>410</v>
      </c>
      <c r="C17" s="86" t="s">
        <v>572</v>
      </c>
    </row>
    <row r="18" spans="1:38" x14ac:dyDescent="0.2">
      <c r="B18" s="86" t="s">
        <v>410</v>
      </c>
      <c r="C18" s="86" t="s">
        <v>573</v>
      </c>
    </row>
    <row r="19" spans="1:38" x14ac:dyDescent="0.2">
      <c r="C19" s="86" t="s">
        <v>574</v>
      </c>
    </row>
    <row r="22" spans="1:38" x14ac:dyDescent="0.2">
      <c r="B22" s="86" t="s">
        <v>411</v>
      </c>
    </row>
    <row r="23" spans="1:38" x14ac:dyDescent="0.2">
      <c r="B23" s="118" t="s">
        <v>412</v>
      </c>
      <c r="C23" s="119"/>
      <c r="D23" s="119"/>
      <c r="E23" s="119"/>
      <c r="F23" s="119"/>
      <c r="G23" s="119"/>
      <c r="H23" s="120"/>
      <c r="I23" s="118" t="s">
        <v>413</v>
      </c>
      <c r="J23" s="119"/>
      <c r="K23" s="119"/>
      <c r="L23" s="119"/>
      <c r="M23" s="119"/>
      <c r="N23" s="119"/>
      <c r="O23" s="120"/>
      <c r="P23" s="118" t="s">
        <v>414</v>
      </c>
      <c r="Q23" s="119"/>
      <c r="R23" s="119"/>
      <c r="S23" s="119"/>
      <c r="T23" s="119"/>
      <c r="U23" s="119"/>
      <c r="V23" s="120"/>
      <c r="W23" s="118" t="s">
        <v>415</v>
      </c>
      <c r="X23" s="119"/>
      <c r="Y23" s="119"/>
      <c r="Z23" s="119"/>
      <c r="AA23" s="119"/>
      <c r="AB23" s="119"/>
      <c r="AC23" s="120"/>
      <c r="AD23" s="118" t="s">
        <v>416</v>
      </c>
      <c r="AE23" s="119"/>
      <c r="AF23" s="119"/>
      <c r="AG23" s="119"/>
      <c r="AH23" s="119"/>
      <c r="AI23" s="119"/>
      <c r="AJ23" s="120"/>
      <c r="AK23" s="121"/>
      <c r="AL23" s="121"/>
    </row>
    <row r="24" spans="1:38" x14ac:dyDescent="0.2">
      <c r="A24" s="116">
        <v>1</v>
      </c>
      <c r="B24" s="122" t="s">
        <v>456</v>
      </c>
      <c r="C24" s="122"/>
      <c r="D24" s="122"/>
      <c r="E24" s="122"/>
      <c r="F24" s="123" t="s">
        <v>576</v>
      </c>
      <c r="G24" s="123"/>
      <c r="H24" s="124"/>
      <c r="I24" s="122" t="s">
        <v>581</v>
      </c>
      <c r="J24" s="122"/>
      <c r="K24" s="122"/>
      <c r="L24" s="122"/>
      <c r="M24" s="123" t="s">
        <v>582</v>
      </c>
      <c r="N24" s="123"/>
      <c r="O24" s="124"/>
      <c r="P24" s="122" t="s">
        <v>537</v>
      </c>
      <c r="Q24" s="122"/>
      <c r="R24" s="122"/>
      <c r="S24" s="122"/>
      <c r="T24" s="123" t="s">
        <v>590</v>
      </c>
      <c r="U24" s="123"/>
      <c r="V24" s="124"/>
      <c r="W24" s="122" t="s">
        <v>583</v>
      </c>
      <c r="X24" s="122"/>
      <c r="Y24" s="122"/>
      <c r="Z24" s="122"/>
      <c r="AA24" s="123" t="s">
        <v>584</v>
      </c>
      <c r="AB24" s="123"/>
      <c r="AC24" s="124"/>
      <c r="AD24" s="122"/>
      <c r="AE24" s="122"/>
      <c r="AF24" s="122"/>
      <c r="AG24" s="122"/>
      <c r="AH24" s="123"/>
      <c r="AI24" s="123"/>
      <c r="AJ24" s="124"/>
    </row>
    <row r="25" spans="1:38" x14ac:dyDescent="0.2">
      <c r="A25" s="116">
        <v>2</v>
      </c>
      <c r="B25" s="161" t="s">
        <v>536</v>
      </c>
      <c r="C25" s="161"/>
      <c r="D25" s="161"/>
      <c r="E25" s="161"/>
      <c r="F25" s="162" t="s">
        <v>577</v>
      </c>
      <c r="G25" s="162"/>
      <c r="H25" s="163"/>
      <c r="I25" s="161" t="s">
        <v>585</v>
      </c>
      <c r="J25" s="161"/>
      <c r="K25" s="161"/>
      <c r="L25" s="161"/>
      <c r="M25" s="162" t="s">
        <v>575</v>
      </c>
      <c r="N25" s="162"/>
      <c r="O25" s="163"/>
      <c r="P25" s="161" t="s">
        <v>468</v>
      </c>
      <c r="Q25" s="161"/>
      <c r="R25" s="161"/>
      <c r="S25" s="161"/>
      <c r="T25" s="162" t="s">
        <v>595</v>
      </c>
      <c r="U25" s="162"/>
      <c r="V25" s="163"/>
      <c r="W25" s="161" t="s">
        <v>578</v>
      </c>
      <c r="X25" s="161"/>
      <c r="Y25" s="161"/>
      <c r="Z25" s="161"/>
      <c r="AA25" s="123" t="s">
        <v>587</v>
      </c>
      <c r="AB25" s="123"/>
      <c r="AC25" s="124"/>
      <c r="AD25" s="122"/>
      <c r="AE25" s="122"/>
      <c r="AF25" s="122"/>
      <c r="AG25" s="122"/>
      <c r="AH25" s="123"/>
      <c r="AI25" s="123"/>
      <c r="AJ25" s="124"/>
    </row>
    <row r="26" spans="1:38" x14ac:dyDescent="0.2">
      <c r="A26" s="116">
        <v>3</v>
      </c>
      <c r="B26" s="161" t="s">
        <v>457</v>
      </c>
      <c r="C26" s="161"/>
      <c r="D26" s="161"/>
      <c r="E26" s="161"/>
      <c r="F26" s="162" t="s">
        <v>589</v>
      </c>
      <c r="G26" s="162"/>
      <c r="H26" s="163"/>
      <c r="I26" s="161" t="s">
        <v>536</v>
      </c>
      <c r="J26" s="161"/>
      <c r="K26" s="161"/>
      <c r="L26" s="161"/>
      <c r="M26" s="162" t="s">
        <v>586</v>
      </c>
      <c r="N26" s="162"/>
      <c r="O26" s="163"/>
      <c r="P26" s="161" t="s">
        <v>467</v>
      </c>
      <c r="Q26" s="161"/>
      <c r="R26" s="161"/>
      <c r="S26" s="161"/>
      <c r="T26" s="162" t="s">
        <v>597</v>
      </c>
      <c r="U26" s="162"/>
      <c r="V26" s="163"/>
      <c r="W26" s="161" t="s">
        <v>467</v>
      </c>
      <c r="X26" s="161"/>
      <c r="Y26" s="161"/>
      <c r="Z26" s="161"/>
      <c r="AA26" s="123" t="s">
        <v>592</v>
      </c>
      <c r="AB26" s="123"/>
      <c r="AC26" s="124"/>
      <c r="AD26" s="122"/>
      <c r="AE26" s="122"/>
      <c r="AF26" s="122"/>
      <c r="AG26" s="122"/>
      <c r="AH26" s="123"/>
      <c r="AI26" s="123"/>
      <c r="AJ26" s="124"/>
    </row>
    <row r="27" spans="1:38" x14ac:dyDescent="0.2">
      <c r="A27" s="116">
        <v>4</v>
      </c>
      <c r="B27" s="161" t="s">
        <v>537</v>
      </c>
      <c r="C27" s="161"/>
      <c r="D27" s="161"/>
      <c r="E27" s="161"/>
      <c r="F27" s="162" t="s">
        <v>591</v>
      </c>
      <c r="G27" s="162"/>
      <c r="H27" s="163"/>
      <c r="I27" s="161" t="s">
        <v>579</v>
      </c>
      <c r="J27" s="161"/>
      <c r="K27" s="161"/>
      <c r="L27" s="161"/>
      <c r="M27" s="162" t="s">
        <v>588</v>
      </c>
      <c r="N27" s="162"/>
      <c r="O27" s="163"/>
      <c r="P27" s="161"/>
      <c r="Q27" s="161"/>
      <c r="R27" s="161"/>
      <c r="S27" s="161"/>
      <c r="T27" s="162"/>
      <c r="U27" s="162"/>
      <c r="V27" s="163"/>
      <c r="W27" s="161"/>
      <c r="X27" s="161"/>
      <c r="Y27" s="161"/>
      <c r="Z27" s="161"/>
      <c r="AA27" s="123"/>
      <c r="AB27" s="123"/>
      <c r="AC27" s="124"/>
      <c r="AD27" s="122"/>
      <c r="AE27" s="122"/>
      <c r="AF27" s="122"/>
      <c r="AG27" s="122"/>
      <c r="AH27" s="123"/>
      <c r="AI27" s="123"/>
      <c r="AJ27" s="124"/>
    </row>
    <row r="28" spans="1:38" x14ac:dyDescent="0.2">
      <c r="A28" s="116">
        <v>5</v>
      </c>
      <c r="B28" s="161"/>
      <c r="C28" s="161"/>
      <c r="D28" s="161"/>
      <c r="E28" s="161"/>
      <c r="F28" s="162"/>
      <c r="G28" s="162"/>
      <c r="H28" s="163"/>
      <c r="I28" s="161" t="s">
        <v>580</v>
      </c>
      <c r="J28" s="161"/>
      <c r="K28" s="161"/>
      <c r="L28" s="161"/>
      <c r="M28" s="162" t="s">
        <v>593</v>
      </c>
      <c r="N28" s="162"/>
      <c r="O28" s="163"/>
      <c r="P28" s="161"/>
      <c r="Q28" s="161"/>
      <c r="R28" s="161"/>
      <c r="S28" s="161"/>
      <c r="T28" s="162"/>
      <c r="U28" s="162"/>
      <c r="V28" s="163"/>
      <c r="W28" s="161"/>
      <c r="X28" s="161"/>
      <c r="Y28" s="161"/>
      <c r="Z28" s="161"/>
      <c r="AA28" s="123"/>
      <c r="AB28" s="123"/>
      <c r="AC28" s="124"/>
      <c r="AD28" s="122"/>
      <c r="AE28" s="122"/>
      <c r="AF28" s="122"/>
      <c r="AG28" s="122"/>
      <c r="AH28" s="123"/>
      <c r="AI28" s="123"/>
      <c r="AJ28" s="124"/>
    </row>
    <row r="29" spans="1:38" x14ac:dyDescent="0.2">
      <c r="A29" s="116">
        <v>6</v>
      </c>
      <c r="B29" s="161"/>
      <c r="C29" s="161"/>
      <c r="D29" s="161"/>
      <c r="E29" s="161"/>
      <c r="F29" s="162"/>
      <c r="G29" s="162"/>
      <c r="H29" s="163"/>
      <c r="I29" s="161" t="s">
        <v>467</v>
      </c>
      <c r="J29" s="161"/>
      <c r="K29" s="161"/>
      <c r="L29" s="161"/>
      <c r="M29" s="162" t="s">
        <v>594</v>
      </c>
      <c r="N29" s="162"/>
      <c r="O29" s="163"/>
      <c r="P29" s="161"/>
      <c r="Q29" s="161"/>
      <c r="R29" s="161"/>
      <c r="S29" s="161"/>
      <c r="T29" s="162"/>
      <c r="U29" s="162"/>
      <c r="V29" s="163"/>
      <c r="W29" s="161"/>
      <c r="X29" s="161"/>
      <c r="Y29" s="161"/>
      <c r="Z29" s="161"/>
      <c r="AA29" s="123"/>
      <c r="AB29" s="123"/>
      <c r="AC29" s="124"/>
      <c r="AD29" s="122"/>
      <c r="AE29" s="122"/>
      <c r="AF29" s="122"/>
      <c r="AG29" s="122"/>
      <c r="AH29" s="123"/>
      <c r="AI29" s="123"/>
      <c r="AJ29" s="124"/>
    </row>
    <row r="30" spans="1:38" x14ac:dyDescent="0.2">
      <c r="A30" s="116">
        <v>7</v>
      </c>
      <c r="B30" s="161"/>
      <c r="C30" s="161"/>
      <c r="D30" s="161"/>
      <c r="E30" s="161"/>
      <c r="F30" s="162"/>
      <c r="G30" s="162"/>
      <c r="H30" s="163"/>
      <c r="I30" s="161" t="s">
        <v>468</v>
      </c>
      <c r="J30" s="161"/>
      <c r="K30" s="161"/>
      <c r="L30" s="161"/>
      <c r="M30" s="162" t="s">
        <v>596</v>
      </c>
      <c r="N30" s="162"/>
      <c r="O30" s="163"/>
      <c r="P30" s="161"/>
      <c r="Q30" s="161"/>
      <c r="R30" s="161"/>
      <c r="S30" s="161"/>
      <c r="T30" s="162"/>
      <c r="U30" s="162"/>
      <c r="V30" s="163"/>
      <c r="W30" s="161"/>
      <c r="X30" s="161"/>
      <c r="Y30" s="161"/>
      <c r="Z30" s="161"/>
      <c r="AA30" s="123"/>
      <c r="AB30" s="123"/>
      <c r="AC30" s="124"/>
      <c r="AD30" s="122"/>
      <c r="AE30" s="122"/>
      <c r="AF30" s="122"/>
      <c r="AG30" s="122"/>
      <c r="AH30" s="123"/>
      <c r="AI30" s="123"/>
      <c r="AJ30" s="124"/>
    </row>
    <row r="31" spans="1:38" x14ac:dyDescent="0.2">
      <c r="A31" s="116">
        <v>8</v>
      </c>
      <c r="B31" s="159"/>
      <c r="C31" s="122"/>
      <c r="D31" s="122"/>
      <c r="E31" s="122"/>
      <c r="F31" s="123"/>
      <c r="G31" s="123"/>
      <c r="H31" s="124"/>
      <c r="I31" s="158"/>
      <c r="J31" s="122"/>
      <c r="K31" s="122"/>
      <c r="L31" s="122"/>
      <c r="M31" s="123"/>
      <c r="N31" s="123"/>
      <c r="O31" s="124"/>
      <c r="P31" s="122"/>
      <c r="Q31" s="122"/>
      <c r="R31" s="122"/>
      <c r="S31" s="122"/>
      <c r="T31" s="123"/>
      <c r="U31" s="123"/>
      <c r="V31" s="124"/>
      <c r="W31" s="122"/>
      <c r="X31" s="122"/>
      <c r="Y31" s="122"/>
      <c r="Z31" s="122"/>
      <c r="AA31" s="123"/>
      <c r="AB31" s="123"/>
      <c r="AC31" s="124"/>
      <c r="AD31" s="122"/>
      <c r="AE31" s="122"/>
      <c r="AF31" s="122"/>
      <c r="AG31" s="122"/>
      <c r="AH31" s="123"/>
      <c r="AI31" s="123"/>
      <c r="AJ31" s="124"/>
    </row>
    <row r="32" spans="1:38" x14ac:dyDescent="0.2">
      <c r="A32" s="116">
        <v>9</v>
      </c>
      <c r="B32" s="159"/>
      <c r="C32" s="122"/>
      <c r="D32" s="122"/>
      <c r="E32" s="122"/>
      <c r="F32" s="123"/>
      <c r="G32" s="123"/>
      <c r="H32" s="124"/>
      <c r="I32" s="159"/>
      <c r="J32" s="122"/>
      <c r="K32" s="122"/>
      <c r="L32" s="122"/>
      <c r="M32" s="123"/>
      <c r="N32" s="123"/>
      <c r="O32" s="124"/>
      <c r="P32" s="122"/>
      <c r="Q32" s="122"/>
      <c r="R32" s="122"/>
      <c r="S32" s="122"/>
      <c r="T32" s="123"/>
      <c r="U32" s="123"/>
      <c r="V32" s="124"/>
      <c r="W32" s="122"/>
      <c r="X32" s="122"/>
      <c r="Y32" s="122"/>
      <c r="Z32" s="122"/>
      <c r="AA32" s="123"/>
      <c r="AB32" s="123"/>
      <c r="AC32" s="124"/>
      <c r="AD32" s="122"/>
      <c r="AE32" s="122"/>
      <c r="AF32" s="122"/>
      <c r="AG32" s="122"/>
      <c r="AH32" s="123"/>
      <c r="AI32" s="123"/>
      <c r="AJ32" s="124"/>
    </row>
    <row r="33" spans="1:36" x14ac:dyDescent="0.2">
      <c r="A33" s="116">
        <v>10</v>
      </c>
      <c r="B33" s="159"/>
      <c r="C33" s="122"/>
      <c r="D33" s="122"/>
      <c r="E33" s="122"/>
      <c r="F33" s="123"/>
      <c r="G33" s="123"/>
      <c r="H33" s="124"/>
      <c r="I33" s="159"/>
      <c r="J33" s="122"/>
      <c r="K33" s="122"/>
      <c r="L33" s="122"/>
      <c r="M33" s="123"/>
      <c r="N33" s="123"/>
      <c r="O33" s="124"/>
      <c r="P33" s="122"/>
      <c r="Q33" s="122"/>
      <c r="R33" s="122"/>
      <c r="S33" s="122"/>
      <c r="T33" s="123"/>
      <c r="U33" s="123"/>
      <c r="V33" s="124"/>
      <c r="W33" s="122"/>
      <c r="X33" s="122"/>
      <c r="Y33" s="122"/>
      <c r="Z33" s="122"/>
      <c r="AA33" s="123"/>
      <c r="AB33" s="123"/>
      <c r="AC33" s="124"/>
      <c r="AD33" s="122"/>
      <c r="AE33" s="122"/>
      <c r="AF33" s="122"/>
      <c r="AG33" s="122"/>
      <c r="AH33" s="123"/>
      <c r="AI33" s="123"/>
      <c r="AJ33" s="124"/>
    </row>
    <row r="34" spans="1:36" x14ac:dyDescent="0.2">
      <c r="A34" s="116">
        <v>11</v>
      </c>
      <c r="B34" s="159"/>
      <c r="C34" s="122"/>
      <c r="D34" s="122"/>
      <c r="E34" s="122"/>
      <c r="F34" s="123"/>
      <c r="G34" s="123"/>
      <c r="H34" s="124"/>
      <c r="I34" s="159"/>
      <c r="J34" s="122"/>
      <c r="K34" s="122"/>
      <c r="L34" s="122"/>
      <c r="M34" s="123"/>
      <c r="N34" s="123"/>
      <c r="O34" s="124"/>
      <c r="P34" s="122"/>
      <c r="Q34" s="122"/>
      <c r="R34" s="122"/>
      <c r="S34" s="122"/>
      <c r="T34" s="123"/>
      <c r="U34" s="123"/>
      <c r="V34" s="124"/>
      <c r="W34" s="122"/>
      <c r="X34" s="122"/>
      <c r="Y34" s="122"/>
      <c r="Z34" s="122"/>
      <c r="AA34" s="123"/>
      <c r="AB34" s="123"/>
      <c r="AC34" s="124"/>
      <c r="AD34" s="122"/>
      <c r="AE34" s="122"/>
      <c r="AF34" s="122"/>
      <c r="AG34" s="122"/>
      <c r="AH34" s="123"/>
      <c r="AI34" s="123"/>
      <c r="AJ34" s="124"/>
    </row>
    <row r="35" spans="1:36" x14ac:dyDescent="0.2">
      <c r="A35" s="116">
        <v>12</v>
      </c>
      <c r="B35" s="159"/>
      <c r="C35" s="122"/>
      <c r="D35" s="122"/>
      <c r="E35" s="122"/>
      <c r="F35" s="123"/>
      <c r="G35" s="123"/>
      <c r="H35" s="124"/>
      <c r="I35" s="159"/>
      <c r="J35" s="122"/>
      <c r="K35" s="122"/>
      <c r="L35" s="122"/>
      <c r="M35" s="123"/>
      <c r="N35" s="123"/>
      <c r="O35" s="124"/>
      <c r="P35" s="122"/>
      <c r="Q35" s="122"/>
      <c r="R35" s="122"/>
      <c r="S35" s="122"/>
      <c r="T35" s="123"/>
      <c r="U35" s="123"/>
      <c r="V35" s="124"/>
      <c r="W35" s="122"/>
      <c r="X35" s="122"/>
      <c r="Y35" s="122"/>
      <c r="Z35" s="122"/>
      <c r="AA35" s="123"/>
      <c r="AB35" s="123"/>
      <c r="AC35" s="124"/>
      <c r="AD35" s="122"/>
      <c r="AE35" s="122"/>
      <c r="AF35" s="122"/>
      <c r="AG35" s="122"/>
      <c r="AH35" s="123"/>
      <c r="AI35" s="123"/>
      <c r="AJ35" s="124"/>
    </row>
    <row r="36" spans="1:36" x14ac:dyDescent="0.2">
      <c r="A36" s="116">
        <v>13</v>
      </c>
      <c r="B36" s="122"/>
      <c r="C36" s="122"/>
      <c r="D36" s="122"/>
      <c r="E36" s="122"/>
      <c r="F36" s="123"/>
      <c r="G36" s="123"/>
      <c r="H36" s="124"/>
      <c r="I36" s="159"/>
      <c r="J36" s="122"/>
      <c r="K36" s="122"/>
      <c r="L36" s="122"/>
      <c r="M36" s="123"/>
      <c r="N36" s="123"/>
      <c r="O36" s="124"/>
      <c r="P36" s="122"/>
      <c r="Q36" s="122"/>
      <c r="R36" s="122"/>
      <c r="S36" s="122"/>
      <c r="T36" s="123"/>
      <c r="U36" s="123"/>
      <c r="V36" s="124"/>
      <c r="W36" s="122"/>
      <c r="X36" s="122"/>
      <c r="Y36" s="122"/>
      <c r="Z36" s="122"/>
      <c r="AA36" s="123"/>
      <c r="AB36" s="123"/>
      <c r="AC36" s="124"/>
      <c r="AD36" s="122"/>
      <c r="AE36" s="122"/>
      <c r="AF36" s="122"/>
      <c r="AG36" s="122"/>
      <c r="AH36" s="123"/>
      <c r="AI36" s="123"/>
      <c r="AJ36" s="124"/>
    </row>
    <row r="37" spans="1:36" x14ac:dyDescent="0.2">
      <c r="A37" s="116">
        <v>14</v>
      </c>
      <c r="B37" s="122"/>
      <c r="C37" s="122"/>
      <c r="D37" s="122"/>
      <c r="E37" s="122"/>
      <c r="F37" s="123"/>
      <c r="G37" s="123"/>
      <c r="H37" s="124"/>
      <c r="I37" s="159"/>
      <c r="J37" s="122"/>
      <c r="K37" s="122"/>
      <c r="L37" s="122"/>
      <c r="M37" s="123"/>
      <c r="N37" s="123"/>
      <c r="O37" s="124"/>
      <c r="P37" s="122"/>
      <c r="Q37" s="122"/>
      <c r="R37" s="122"/>
      <c r="S37" s="122"/>
      <c r="T37" s="123"/>
      <c r="U37" s="123"/>
      <c r="V37" s="124"/>
      <c r="W37" s="122"/>
      <c r="X37" s="122"/>
      <c r="Y37" s="122"/>
      <c r="Z37" s="122"/>
      <c r="AA37" s="123"/>
      <c r="AB37" s="123"/>
      <c r="AC37" s="124"/>
      <c r="AD37" s="122"/>
      <c r="AE37" s="122"/>
      <c r="AF37" s="122"/>
      <c r="AG37" s="122"/>
      <c r="AH37" s="123"/>
      <c r="AI37" s="123"/>
      <c r="AJ37" s="124"/>
    </row>
    <row r="38" spans="1:36" x14ac:dyDescent="0.2">
      <c r="A38" s="116">
        <v>15</v>
      </c>
      <c r="B38" s="122"/>
      <c r="C38" s="122"/>
      <c r="D38" s="122"/>
      <c r="E38" s="122"/>
      <c r="F38" s="123"/>
      <c r="G38" s="123"/>
      <c r="H38" s="124"/>
      <c r="I38" s="159"/>
      <c r="J38" s="122"/>
      <c r="K38" s="122"/>
      <c r="L38" s="122"/>
      <c r="M38" s="123"/>
      <c r="N38" s="123"/>
      <c r="O38" s="124"/>
      <c r="P38" s="122"/>
      <c r="Q38" s="122"/>
      <c r="R38" s="122"/>
      <c r="S38" s="122"/>
      <c r="T38" s="123"/>
      <c r="U38" s="123"/>
      <c r="V38" s="124"/>
      <c r="W38" s="122"/>
      <c r="X38" s="122"/>
      <c r="Y38" s="122"/>
      <c r="Z38" s="122"/>
      <c r="AA38" s="123"/>
      <c r="AB38" s="123"/>
      <c r="AC38" s="124"/>
      <c r="AD38" s="122"/>
      <c r="AE38" s="122"/>
      <c r="AF38" s="122"/>
      <c r="AG38" s="122"/>
      <c r="AH38" s="123"/>
      <c r="AI38" s="123"/>
      <c r="AJ38" s="124"/>
    </row>
  </sheetData>
  <phoneticPr fontId="5"/>
  <pageMargins left="0.19685039370078741" right="0.19685039370078741" top="0.39370078740157483" bottom="0.39370078740157483" header="0" footer="0"/>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35"/>
  <sheetViews>
    <sheetView showGridLines="0" view="pageBreakPreview" topLeftCell="A19" zoomScale="60" zoomScaleNormal="100" workbookViewId="0">
      <selection activeCell="AC67" sqref="AB67:AC67"/>
    </sheetView>
  </sheetViews>
  <sheetFormatPr defaultColWidth="3.08984375" defaultRowHeight="13" x14ac:dyDescent="0.2"/>
  <sheetData>
    <row r="1" spans="1:27" ht="19" x14ac:dyDescent="0.2">
      <c r="A1" s="83" t="s">
        <v>193</v>
      </c>
    </row>
    <row r="3" spans="1:27" x14ac:dyDescent="0.2">
      <c r="H3" s="84" t="s">
        <v>194</v>
      </c>
    </row>
    <row r="4" spans="1:27" x14ac:dyDescent="0.2">
      <c r="B4" t="s">
        <v>195</v>
      </c>
      <c r="C4" t="s">
        <v>196</v>
      </c>
      <c r="H4" t="s">
        <v>197</v>
      </c>
    </row>
    <row r="5" spans="1:27" x14ac:dyDescent="0.2">
      <c r="B5" t="s">
        <v>195</v>
      </c>
      <c r="C5" t="s">
        <v>198</v>
      </c>
      <c r="H5" t="s">
        <v>199</v>
      </c>
    </row>
    <row r="6" spans="1:27" x14ac:dyDescent="0.2">
      <c r="B6" t="s">
        <v>195</v>
      </c>
      <c r="C6" t="s">
        <v>200</v>
      </c>
      <c r="H6" t="s">
        <v>201</v>
      </c>
    </row>
    <row r="7" spans="1:27" x14ac:dyDescent="0.2">
      <c r="B7" t="s">
        <v>195</v>
      </c>
      <c r="C7" t="s">
        <v>202</v>
      </c>
      <c r="H7" t="s">
        <v>203</v>
      </c>
    </row>
    <row r="8" spans="1:27" x14ac:dyDescent="0.2">
      <c r="B8" t="s">
        <v>195</v>
      </c>
      <c r="C8" t="s">
        <v>204</v>
      </c>
      <c r="H8" t="s">
        <v>205</v>
      </c>
    </row>
    <row r="11" spans="1:27" x14ac:dyDescent="0.2">
      <c r="C11" t="s">
        <v>206</v>
      </c>
      <c r="T11" t="s">
        <v>207</v>
      </c>
    </row>
    <row r="12" spans="1:27" x14ac:dyDescent="0.2">
      <c r="AA12" t="s">
        <v>208</v>
      </c>
    </row>
    <row r="13" spans="1:27" x14ac:dyDescent="0.2">
      <c r="AA13" t="s">
        <v>209</v>
      </c>
    </row>
    <row r="14" spans="1:27" x14ac:dyDescent="0.2">
      <c r="AA14" t="s">
        <v>210</v>
      </c>
    </row>
    <row r="15" spans="1:27" x14ac:dyDescent="0.2">
      <c r="AA15" t="s">
        <v>211</v>
      </c>
    </row>
    <row r="16" spans="1:27" x14ac:dyDescent="0.2">
      <c r="AA16" t="s">
        <v>212</v>
      </c>
    </row>
    <row r="23" spans="4:32" x14ac:dyDescent="0.2">
      <c r="D23" t="s">
        <v>213</v>
      </c>
      <c r="U23" t="s">
        <v>213</v>
      </c>
    </row>
    <row r="27" spans="4:32" x14ac:dyDescent="0.2">
      <c r="AF27" t="s">
        <v>214</v>
      </c>
    </row>
    <row r="34" spans="9:34" x14ac:dyDescent="0.2">
      <c r="I34" t="s">
        <v>215</v>
      </c>
    </row>
    <row r="35" spans="9:34" x14ac:dyDescent="0.2">
      <c r="AH35" t="s">
        <v>216</v>
      </c>
    </row>
  </sheetData>
  <phoneticPr fontId="5"/>
  <pageMargins left="0.39370078740157483" right="0.39370078740157483" top="0.39370078740157483" bottom="0.3937007874015748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0"/>
  <sheetViews>
    <sheetView showGridLines="0" view="pageBreakPreview" zoomScale="60" zoomScaleNormal="70" workbookViewId="0">
      <selection activeCell="B1" sqref="B1"/>
    </sheetView>
  </sheetViews>
  <sheetFormatPr defaultColWidth="3.08984375" defaultRowHeight="18" x14ac:dyDescent="0.2"/>
  <cols>
    <col min="1" max="16384" width="3.08984375" style="126"/>
  </cols>
  <sheetData>
    <row r="1" spans="1:42" ht="26.5" x14ac:dyDescent="0.2">
      <c r="A1" s="125" t="s">
        <v>474</v>
      </c>
    </row>
    <row r="3" spans="1:42" x14ac:dyDescent="0.2">
      <c r="B3" s="126" t="s">
        <v>417</v>
      </c>
    </row>
    <row r="4" spans="1:42" x14ac:dyDescent="0.2">
      <c r="B4" s="126" t="s">
        <v>418</v>
      </c>
    </row>
    <row r="6" spans="1:42" x14ac:dyDescent="0.2">
      <c r="B6" s="126" t="s">
        <v>419</v>
      </c>
    </row>
    <row r="8" spans="1:42" x14ac:dyDescent="0.2">
      <c r="B8" s="126" t="s">
        <v>420</v>
      </c>
    </row>
    <row r="11" spans="1:42" x14ac:dyDescent="0.2">
      <c r="A11" s="127"/>
      <c r="B11" s="128" t="s">
        <v>421</v>
      </c>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row>
    <row r="14" spans="1:42" ht="19" x14ac:dyDescent="0.2">
      <c r="D14" s="134" t="s">
        <v>443</v>
      </c>
    </row>
    <row r="15" spans="1:42" ht="19" x14ac:dyDescent="0.2">
      <c r="D15" s="134"/>
    </row>
    <row r="16" spans="1:42" ht="19" x14ac:dyDescent="0.2">
      <c r="D16" s="134" t="s">
        <v>444</v>
      </c>
    </row>
    <row r="17" spans="4:4" ht="19" x14ac:dyDescent="0.2">
      <c r="D17" s="134"/>
    </row>
    <row r="18" spans="4:4" ht="19" x14ac:dyDescent="0.2">
      <c r="D18" s="134" t="s">
        <v>422</v>
      </c>
    </row>
    <row r="19" spans="4:4" ht="19" x14ac:dyDescent="0.2">
      <c r="D19" s="134"/>
    </row>
    <row r="20" spans="4:4" ht="19" x14ac:dyDescent="0.2">
      <c r="D20" s="134" t="s">
        <v>445</v>
      </c>
    </row>
    <row r="21" spans="4:4" ht="19" x14ac:dyDescent="0.2">
      <c r="D21" s="134"/>
    </row>
    <row r="22" spans="4:4" ht="19" x14ac:dyDescent="0.2">
      <c r="D22" s="134" t="s">
        <v>446</v>
      </c>
    </row>
    <row r="23" spans="4:4" ht="19" x14ac:dyDescent="0.2">
      <c r="D23" s="134"/>
    </row>
    <row r="24" spans="4:4" ht="19" x14ac:dyDescent="0.2">
      <c r="D24" s="134" t="s">
        <v>447</v>
      </c>
    </row>
    <row r="25" spans="4:4" ht="19" x14ac:dyDescent="0.2">
      <c r="D25" s="134"/>
    </row>
    <row r="26" spans="4:4" ht="19" x14ac:dyDescent="0.2">
      <c r="D26" s="134" t="s">
        <v>448</v>
      </c>
    </row>
    <row r="27" spans="4:4" ht="19" x14ac:dyDescent="0.2">
      <c r="D27" s="134"/>
    </row>
    <row r="28" spans="4:4" ht="19" x14ac:dyDescent="0.2">
      <c r="D28" s="134" t="s">
        <v>449</v>
      </c>
    </row>
    <row r="29" spans="4:4" ht="19" x14ac:dyDescent="0.2">
      <c r="D29" s="134"/>
    </row>
    <row r="30" spans="4:4" ht="19" x14ac:dyDescent="0.2">
      <c r="D30" s="134" t="s">
        <v>450</v>
      </c>
    </row>
  </sheetData>
  <phoneticPr fontId="5"/>
  <pageMargins left="0.70866141732283472" right="0.70866141732283472" top="0.35433070866141736"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Y52"/>
  <sheetViews>
    <sheetView showGridLines="0" view="pageBreakPreview" topLeftCell="A6" zoomScale="60" zoomScaleNormal="115" workbookViewId="0">
      <selection activeCell="G11" sqref="G11"/>
    </sheetView>
  </sheetViews>
  <sheetFormatPr defaultColWidth="4" defaultRowHeight="15" x14ac:dyDescent="0.2"/>
  <cols>
    <col min="1" max="16384" width="4" style="86"/>
  </cols>
  <sheetData>
    <row r="1" spans="1:25" ht="24.5" x14ac:dyDescent="0.2">
      <c r="A1" s="85" t="s">
        <v>217</v>
      </c>
    </row>
    <row r="3" spans="1:25" x14ac:dyDescent="0.2">
      <c r="B3" s="86" t="s">
        <v>218</v>
      </c>
    </row>
    <row r="4" spans="1:25" x14ac:dyDescent="0.2">
      <c r="B4" s="86" t="s">
        <v>219</v>
      </c>
    </row>
    <row r="5" spans="1:25" x14ac:dyDescent="0.2">
      <c r="C5" s="87" t="s">
        <v>220</v>
      </c>
    </row>
    <row r="6" spans="1:25" x14ac:dyDescent="0.2">
      <c r="C6" s="87" t="s">
        <v>221</v>
      </c>
    </row>
    <row r="7" spans="1:25" x14ac:dyDescent="0.2">
      <c r="B7" s="86" t="s">
        <v>222</v>
      </c>
    </row>
    <row r="8" spans="1:25" x14ac:dyDescent="0.2">
      <c r="B8" s="86" t="s">
        <v>223</v>
      </c>
    </row>
    <row r="10" spans="1:25" x14ac:dyDescent="0.2">
      <c r="B10" s="88" t="s">
        <v>224</v>
      </c>
      <c r="C10" s="89"/>
      <c r="D10" s="89"/>
      <c r="E10" s="89"/>
      <c r="F10" s="89"/>
      <c r="G10" s="89"/>
      <c r="H10" s="89"/>
      <c r="I10" s="89"/>
      <c r="J10" s="89"/>
      <c r="K10" s="89"/>
      <c r="L10" s="89"/>
      <c r="M10" s="89"/>
      <c r="N10" s="90"/>
      <c r="O10" s="91" t="s">
        <v>225</v>
      </c>
      <c r="P10" s="91"/>
      <c r="Q10" s="91"/>
      <c r="R10" s="91"/>
      <c r="S10" s="91"/>
      <c r="T10" s="91"/>
      <c r="U10" s="91"/>
      <c r="V10" s="91"/>
      <c r="W10" s="91"/>
      <c r="X10" s="91"/>
      <c r="Y10" s="92"/>
    </row>
    <row r="11" spans="1:25" x14ac:dyDescent="0.2">
      <c r="B11" s="93" t="s">
        <v>226</v>
      </c>
      <c r="C11" s="91" t="s">
        <v>227</v>
      </c>
      <c r="D11" s="91"/>
      <c r="E11" s="91"/>
      <c r="F11" s="91"/>
      <c r="G11" s="91"/>
      <c r="H11" s="91"/>
      <c r="I11" s="91"/>
      <c r="J11" s="91"/>
      <c r="K11" s="91"/>
      <c r="L11" s="91"/>
      <c r="M11" s="91"/>
      <c r="N11" s="92"/>
      <c r="O11" s="91" t="s">
        <v>226</v>
      </c>
      <c r="P11" s="91" t="s">
        <v>228</v>
      </c>
      <c r="Q11" s="91"/>
      <c r="R11" s="91"/>
      <c r="S11" s="91"/>
      <c r="T11" s="91"/>
      <c r="U11" s="91"/>
      <c r="V11" s="91"/>
      <c r="W11" s="91"/>
      <c r="X11" s="91"/>
      <c r="Y11" s="92"/>
    </row>
    <row r="12" spans="1:25" x14ac:dyDescent="0.2">
      <c r="B12" s="94"/>
      <c r="C12" s="86" t="s">
        <v>229</v>
      </c>
      <c r="N12" s="95"/>
      <c r="P12" s="86" t="s">
        <v>230</v>
      </c>
      <c r="Y12" s="95"/>
    </row>
    <row r="13" spans="1:25" x14ac:dyDescent="0.2">
      <c r="B13" s="94"/>
      <c r="C13" s="86" t="s">
        <v>231</v>
      </c>
      <c r="N13" s="95"/>
      <c r="P13" s="86" t="s">
        <v>232</v>
      </c>
      <c r="Y13" s="95"/>
    </row>
    <row r="14" spans="1:25" x14ac:dyDescent="0.2">
      <c r="B14" s="94"/>
      <c r="C14" s="86" t="s">
        <v>233</v>
      </c>
      <c r="N14" s="95"/>
      <c r="P14" s="86" t="s">
        <v>234</v>
      </c>
      <c r="Y14" s="95"/>
    </row>
    <row r="15" spans="1:25" x14ac:dyDescent="0.2">
      <c r="B15" s="94"/>
      <c r="C15" s="86" t="s">
        <v>235</v>
      </c>
      <c r="N15" s="95"/>
      <c r="P15" s="86" t="s">
        <v>236</v>
      </c>
      <c r="Y15" s="95"/>
    </row>
    <row r="16" spans="1:25" x14ac:dyDescent="0.2">
      <c r="B16" s="94"/>
      <c r="C16" s="86" t="s">
        <v>237</v>
      </c>
      <c r="N16" s="95"/>
      <c r="P16" s="86" t="s">
        <v>238</v>
      </c>
      <c r="Y16" s="95"/>
    </row>
    <row r="17" spans="2:25" x14ac:dyDescent="0.2">
      <c r="B17" s="94"/>
      <c r="C17" s="86" t="s">
        <v>239</v>
      </c>
      <c r="N17" s="95"/>
      <c r="P17" s="86" t="s">
        <v>240</v>
      </c>
      <c r="Y17" s="95"/>
    </row>
    <row r="18" spans="2:25" ht="6" customHeight="1" x14ac:dyDescent="0.2">
      <c r="B18" s="96"/>
      <c r="C18" s="97"/>
      <c r="D18" s="97"/>
      <c r="E18" s="97"/>
      <c r="F18" s="97"/>
      <c r="G18" s="97"/>
      <c r="H18" s="97"/>
      <c r="I18" s="97"/>
      <c r="J18" s="97"/>
      <c r="K18" s="97"/>
      <c r="L18" s="97"/>
      <c r="M18" s="97"/>
      <c r="N18" s="98"/>
      <c r="O18" s="97"/>
      <c r="P18" s="97"/>
      <c r="Q18" s="97"/>
      <c r="R18" s="97"/>
      <c r="S18" s="97"/>
      <c r="T18" s="97"/>
      <c r="U18" s="97"/>
      <c r="V18" s="97"/>
      <c r="W18" s="97"/>
      <c r="X18" s="97"/>
      <c r="Y18" s="98"/>
    </row>
    <row r="19" spans="2:25" x14ac:dyDescent="0.2">
      <c r="B19" s="94" t="s">
        <v>241</v>
      </c>
      <c r="C19" s="86" t="s">
        <v>242</v>
      </c>
      <c r="N19" s="95"/>
      <c r="O19" s="86" t="s">
        <v>241</v>
      </c>
      <c r="P19" s="86" t="s">
        <v>243</v>
      </c>
      <c r="Y19" s="95"/>
    </row>
    <row r="20" spans="2:25" x14ac:dyDescent="0.2">
      <c r="B20" s="94"/>
      <c r="C20" s="86" t="s">
        <v>244</v>
      </c>
      <c r="N20" s="95"/>
      <c r="P20" s="86" t="s">
        <v>245</v>
      </c>
      <c r="Y20" s="95"/>
    </row>
    <row r="21" spans="2:25" x14ac:dyDescent="0.2">
      <c r="B21" s="94"/>
      <c r="C21" s="86" t="s">
        <v>246</v>
      </c>
      <c r="N21" s="95"/>
      <c r="P21" s="86" t="s">
        <v>247</v>
      </c>
      <c r="Y21" s="95"/>
    </row>
    <row r="22" spans="2:25" x14ac:dyDescent="0.2">
      <c r="B22" s="94"/>
      <c r="C22" s="86" t="s">
        <v>248</v>
      </c>
      <c r="N22" s="95"/>
      <c r="P22" s="86" t="s">
        <v>249</v>
      </c>
      <c r="Y22" s="95"/>
    </row>
    <row r="23" spans="2:25" x14ac:dyDescent="0.2">
      <c r="B23" s="94"/>
      <c r="C23" s="86" t="s">
        <v>250</v>
      </c>
      <c r="N23" s="95"/>
      <c r="Y23" s="95"/>
    </row>
    <row r="24" spans="2:25" ht="6" customHeight="1" x14ac:dyDescent="0.2">
      <c r="B24" s="96"/>
      <c r="C24" s="97"/>
      <c r="D24" s="97"/>
      <c r="E24" s="97"/>
      <c r="F24" s="97"/>
      <c r="G24" s="97"/>
      <c r="H24" s="97"/>
      <c r="I24" s="97"/>
      <c r="J24" s="97"/>
      <c r="K24" s="97"/>
      <c r="L24" s="97"/>
      <c r="M24" s="97"/>
      <c r="N24" s="98"/>
      <c r="O24" s="97"/>
      <c r="P24" s="97"/>
      <c r="Q24" s="97"/>
      <c r="R24" s="97"/>
      <c r="S24" s="97"/>
      <c r="T24" s="97"/>
      <c r="U24" s="97"/>
      <c r="V24" s="97"/>
      <c r="W24" s="97"/>
      <c r="X24" s="97"/>
      <c r="Y24" s="98"/>
    </row>
    <row r="25" spans="2:25" x14ac:dyDescent="0.2">
      <c r="B25" s="94" t="s">
        <v>251</v>
      </c>
      <c r="C25" s="86" t="s">
        <v>252</v>
      </c>
      <c r="N25" s="95"/>
      <c r="O25" s="86" t="s">
        <v>251</v>
      </c>
      <c r="P25" s="86" t="s">
        <v>253</v>
      </c>
      <c r="Y25" s="95"/>
    </row>
    <row r="26" spans="2:25" x14ac:dyDescent="0.2">
      <c r="B26" s="94"/>
      <c r="C26" s="86" t="s">
        <v>254</v>
      </c>
      <c r="N26" s="95"/>
      <c r="P26" s="86" t="s">
        <v>255</v>
      </c>
      <c r="Y26" s="95"/>
    </row>
    <row r="27" spans="2:25" x14ac:dyDescent="0.2">
      <c r="B27" s="94"/>
      <c r="C27" s="86" t="s">
        <v>256</v>
      </c>
      <c r="N27" s="95"/>
      <c r="P27" s="86" t="s">
        <v>257</v>
      </c>
      <c r="Y27" s="95"/>
    </row>
    <row r="28" spans="2:25" x14ac:dyDescent="0.2">
      <c r="B28" s="94"/>
      <c r="C28" s="86" t="s">
        <v>258</v>
      </c>
      <c r="N28" s="95"/>
      <c r="P28" s="86" t="s">
        <v>259</v>
      </c>
      <c r="Y28" s="95"/>
    </row>
    <row r="29" spans="2:25" x14ac:dyDescent="0.2">
      <c r="B29" s="94"/>
      <c r="C29" s="86" t="s">
        <v>260</v>
      </c>
      <c r="N29" s="95"/>
      <c r="P29" s="86" t="s">
        <v>261</v>
      </c>
      <c r="Y29" s="95"/>
    </row>
    <row r="30" spans="2:25" x14ac:dyDescent="0.2">
      <c r="B30" s="94"/>
      <c r="C30" s="86" t="s">
        <v>262</v>
      </c>
      <c r="N30" s="95"/>
      <c r="P30" s="86" t="s">
        <v>263</v>
      </c>
      <c r="Y30" s="95"/>
    </row>
    <row r="31" spans="2:25" x14ac:dyDescent="0.2">
      <c r="B31" s="94"/>
      <c r="N31" s="95"/>
      <c r="P31" s="86" t="s">
        <v>264</v>
      </c>
      <c r="Y31" s="95"/>
    </row>
    <row r="32" spans="2:25" x14ac:dyDescent="0.2">
      <c r="B32" s="94"/>
      <c r="N32" s="95"/>
      <c r="P32" s="86" t="s">
        <v>265</v>
      </c>
      <c r="Y32" s="95"/>
    </row>
    <row r="33" spans="2:25" ht="6" customHeight="1" x14ac:dyDescent="0.2">
      <c r="B33" s="96"/>
      <c r="C33" s="97"/>
      <c r="D33" s="97"/>
      <c r="E33" s="97"/>
      <c r="F33" s="97"/>
      <c r="G33" s="97"/>
      <c r="H33" s="97"/>
      <c r="I33" s="97"/>
      <c r="J33" s="97"/>
      <c r="K33" s="97"/>
      <c r="L33" s="97"/>
      <c r="M33" s="97"/>
      <c r="N33" s="98"/>
      <c r="O33" s="97"/>
      <c r="P33" s="97"/>
      <c r="Q33" s="97"/>
      <c r="R33" s="97"/>
      <c r="S33" s="97"/>
      <c r="T33" s="97"/>
      <c r="U33" s="97"/>
      <c r="V33" s="97"/>
      <c r="W33" s="97"/>
      <c r="X33" s="97"/>
      <c r="Y33" s="98"/>
    </row>
    <row r="34" spans="2:25" x14ac:dyDescent="0.2">
      <c r="B34" s="94" t="s">
        <v>266</v>
      </c>
      <c r="C34" s="86" t="s">
        <v>267</v>
      </c>
      <c r="N34" s="95"/>
      <c r="O34" s="86" t="s">
        <v>266</v>
      </c>
      <c r="P34" s="86" t="s">
        <v>268</v>
      </c>
      <c r="Y34" s="95"/>
    </row>
    <row r="35" spans="2:25" x14ac:dyDescent="0.2">
      <c r="B35" s="94"/>
      <c r="C35" s="86" t="s">
        <v>269</v>
      </c>
      <c r="N35" s="95"/>
      <c r="P35" s="86" t="s">
        <v>270</v>
      </c>
      <c r="Y35" s="95"/>
    </row>
    <row r="36" spans="2:25" x14ac:dyDescent="0.2">
      <c r="B36" s="94"/>
      <c r="C36" s="86" t="s">
        <v>271</v>
      </c>
      <c r="N36" s="95"/>
      <c r="P36" s="86" t="s">
        <v>272</v>
      </c>
      <c r="Y36" s="95"/>
    </row>
    <row r="37" spans="2:25" x14ac:dyDescent="0.2">
      <c r="B37" s="94"/>
      <c r="C37" s="86" t="s">
        <v>273</v>
      </c>
      <c r="N37" s="95"/>
      <c r="P37" s="86" t="s">
        <v>274</v>
      </c>
      <c r="Y37" s="95"/>
    </row>
    <row r="38" spans="2:25" x14ac:dyDescent="0.2">
      <c r="B38" s="94"/>
      <c r="N38" s="95"/>
      <c r="P38" s="86" t="s">
        <v>275</v>
      </c>
      <c r="Y38" s="95"/>
    </row>
    <row r="39" spans="2:25" ht="6" customHeight="1" x14ac:dyDescent="0.2">
      <c r="B39" s="96"/>
      <c r="C39" s="97"/>
      <c r="D39" s="97"/>
      <c r="E39" s="97"/>
      <c r="F39" s="97"/>
      <c r="G39" s="97"/>
      <c r="H39" s="97"/>
      <c r="I39" s="97"/>
      <c r="J39" s="97"/>
      <c r="K39" s="97"/>
      <c r="L39" s="97"/>
      <c r="M39" s="97"/>
      <c r="N39" s="98"/>
      <c r="O39" s="97"/>
      <c r="P39" s="97"/>
      <c r="Q39" s="97"/>
      <c r="R39" s="97"/>
      <c r="S39" s="97"/>
      <c r="T39" s="97"/>
      <c r="U39" s="97"/>
      <c r="V39" s="97"/>
      <c r="W39" s="97"/>
      <c r="X39" s="97"/>
      <c r="Y39" s="98"/>
    </row>
    <row r="40" spans="2:25" x14ac:dyDescent="0.2">
      <c r="B40" s="94" t="s">
        <v>276</v>
      </c>
      <c r="C40" s="86" t="s">
        <v>277</v>
      </c>
      <c r="N40" s="95"/>
      <c r="O40" s="86" t="s">
        <v>276</v>
      </c>
      <c r="P40" s="86" t="s">
        <v>278</v>
      </c>
      <c r="Y40" s="95"/>
    </row>
    <row r="41" spans="2:25" x14ac:dyDescent="0.2">
      <c r="B41" s="94"/>
      <c r="C41" s="86" t="s">
        <v>279</v>
      </c>
      <c r="N41" s="95"/>
      <c r="P41" s="99" t="s">
        <v>280</v>
      </c>
      <c r="Y41" s="95"/>
    </row>
    <row r="42" spans="2:25" x14ac:dyDescent="0.2">
      <c r="B42" s="94"/>
      <c r="C42" s="86" t="s">
        <v>281</v>
      </c>
      <c r="N42" s="95"/>
      <c r="P42" s="86" t="s">
        <v>442</v>
      </c>
      <c r="Y42" s="95"/>
    </row>
    <row r="43" spans="2:25" x14ac:dyDescent="0.2">
      <c r="B43" s="94"/>
      <c r="C43" s="86" t="s">
        <v>282</v>
      </c>
      <c r="N43" s="95"/>
      <c r="P43" s="99" t="s">
        <v>283</v>
      </c>
      <c r="Y43" s="95"/>
    </row>
    <row r="44" spans="2:25" x14ac:dyDescent="0.2">
      <c r="B44" s="94"/>
      <c r="N44" s="95"/>
      <c r="P44" s="86" t="s">
        <v>284</v>
      </c>
      <c r="Y44" s="95"/>
    </row>
    <row r="45" spans="2:25" x14ac:dyDescent="0.2">
      <c r="B45" s="94"/>
      <c r="N45" s="95"/>
      <c r="P45" s="86" t="s">
        <v>285</v>
      </c>
      <c r="Y45" s="95"/>
    </row>
    <row r="46" spans="2:25" ht="6" customHeight="1" x14ac:dyDescent="0.2">
      <c r="B46" s="96"/>
      <c r="C46" s="97"/>
      <c r="D46" s="97"/>
      <c r="E46" s="97"/>
      <c r="F46" s="97"/>
      <c r="G46" s="97"/>
      <c r="H46" s="97"/>
      <c r="I46" s="97"/>
      <c r="J46" s="97"/>
      <c r="K46" s="97"/>
      <c r="L46" s="97"/>
      <c r="M46" s="97"/>
      <c r="N46" s="98"/>
      <c r="O46" s="97"/>
      <c r="P46" s="97"/>
      <c r="Q46" s="97"/>
      <c r="R46" s="97"/>
      <c r="S46" s="97"/>
      <c r="T46" s="97"/>
      <c r="U46" s="97"/>
      <c r="V46" s="97"/>
      <c r="W46" s="97"/>
      <c r="X46" s="97"/>
      <c r="Y46" s="98"/>
    </row>
    <row r="47" spans="2:25" x14ac:dyDescent="0.2">
      <c r="B47" s="94" t="s">
        <v>286</v>
      </c>
      <c r="C47" s="86" t="s">
        <v>287</v>
      </c>
      <c r="N47" s="95"/>
      <c r="O47" s="86" t="s">
        <v>286</v>
      </c>
      <c r="P47" s="86" t="s">
        <v>287</v>
      </c>
      <c r="Y47" s="95"/>
    </row>
    <row r="48" spans="2:25" x14ac:dyDescent="0.2">
      <c r="B48" s="94"/>
      <c r="C48" s="86" t="s">
        <v>288</v>
      </c>
      <c r="N48" s="95"/>
      <c r="P48" s="86" t="s">
        <v>289</v>
      </c>
      <c r="Q48" s="86" t="s">
        <v>290</v>
      </c>
      <c r="Y48" s="95"/>
    </row>
    <row r="49" spans="2:25" x14ac:dyDescent="0.2">
      <c r="B49" s="94"/>
      <c r="C49" s="86" t="s">
        <v>291</v>
      </c>
      <c r="N49" s="95"/>
      <c r="P49" s="86" t="s">
        <v>292</v>
      </c>
      <c r="Q49" s="86" t="s">
        <v>293</v>
      </c>
      <c r="Y49" s="95"/>
    </row>
    <row r="50" spans="2:25" x14ac:dyDescent="0.2">
      <c r="B50" s="94"/>
      <c r="C50" s="86" t="s">
        <v>294</v>
      </c>
      <c r="N50" s="95"/>
      <c r="P50" s="86" t="s">
        <v>295</v>
      </c>
      <c r="Q50" s="86" t="s">
        <v>296</v>
      </c>
      <c r="Y50" s="95"/>
    </row>
    <row r="51" spans="2:25" x14ac:dyDescent="0.2">
      <c r="B51" s="94"/>
      <c r="C51" s="86" t="s">
        <v>297</v>
      </c>
      <c r="N51" s="95"/>
      <c r="Y51" s="95"/>
    </row>
    <row r="52" spans="2:25" ht="6" customHeight="1" x14ac:dyDescent="0.2">
      <c r="B52" s="96"/>
      <c r="C52" s="97"/>
      <c r="D52" s="97"/>
      <c r="E52" s="97"/>
      <c r="F52" s="97"/>
      <c r="G52" s="97"/>
      <c r="H52" s="97"/>
      <c r="I52" s="97"/>
      <c r="J52" s="97"/>
      <c r="K52" s="97"/>
      <c r="L52" s="97"/>
      <c r="M52" s="97"/>
      <c r="N52" s="98"/>
      <c r="O52" s="97"/>
      <c r="P52" s="97"/>
      <c r="Q52" s="97"/>
      <c r="R52" s="97"/>
      <c r="S52" s="97"/>
      <c r="T52" s="97"/>
      <c r="U52" s="97"/>
      <c r="V52" s="97"/>
      <c r="W52" s="97"/>
      <c r="X52" s="97"/>
      <c r="Y52" s="98"/>
    </row>
  </sheetData>
  <phoneticPr fontId="5"/>
  <pageMargins left="0.19685039370078741" right="0.19685039370078741" top="0.39370078740157483" bottom="0.3937007874015748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AE97"/>
  <sheetViews>
    <sheetView showGridLines="0" topLeftCell="D1" zoomScale="140" zoomScaleNormal="140" workbookViewId="0">
      <selection activeCell="V2" sqref="V2"/>
    </sheetView>
  </sheetViews>
  <sheetFormatPr defaultColWidth="4.08984375" defaultRowHeight="15" x14ac:dyDescent="0.2"/>
  <cols>
    <col min="1" max="16384" width="4.08984375" style="86"/>
  </cols>
  <sheetData>
    <row r="1" spans="1:31" ht="22" x14ac:dyDescent="0.2">
      <c r="A1" s="100" t="s">
        <v>298</v>
      </c>
    </row>
    <row r="2" spans="1:31" x14ac:dyDescent="0.2">
      <c r="N2" s="142" t="s">
        <v>469</v>
      </c>
      <c r="O2" s="143"/>
      <c r="P2" s="143"/>
      <c r="Q2" s="143"/>
      <c r="R2" s="143"/>
      <c r="S2" s="143"/>
      <c r="T2" s="143"/>
      <c r="AE2" s="86" t="s">
        <v>470</v>
      </c>
    </row>
    <row r="3" spans="1:31" x14ac:dyDescent="0.2">
      <c r="B3" s="86" t="s">
        <v>226</v>
      </c>
      <c r="C3" s="86" t="s">
        <v>228</v>
      </c>
      <c r="AE3" s="86" t="s">
        <v>471</v>
      </c>
    </row>
    <row r="4" spans="1:31" x14ac:dyDescent="0.2">
      <c r="D4" s="86" t="s">
        <v>299</v>
      </c>
    </row>
    <row r="5" spans="1:31" x14ac:dyDescent="0.2">
      <c r="D5" s="86" t="s">
        <v>300</v>
      </c>
    </row>
    <row r="6" spans="1:31" x14ac:dyDescent="0.2">
      <c r="D6" s="86" t="s">
        <v>301</v>
      </c>
    </row>
    <row r="7" spans="1:31" x14ac:dyDescent="0.2">
      <c r="D7" s="101" t="s">
        <v>302</v>
      </c>
    </row>
    <row r="8" spans="1:31" x14ac:dyDescent="0.2">
      <c r="D8" s="101" t="s">
        <v>303</v>
      </c>
    </row>
    <row r="9" spans="1:31" x14ac:dyDescent="0.2">
      <c r="O9" s="86" t="s">
        <v>304</v>
      </c>
    </row>
    <row r="10" spans="1:31" x14ac:dyDescent="0.2">
      <c r="T10" s="86" t="s">
        <v>305</v>
      </c>
    </row>
    <row r="11" spans="1:31" x14ac:dyDescent="0.2">
      <c r="B11" s="86" t="s">
        <v>241</v>
      </c>
      <c r="C11" s="86" t="s">
        <v>306</v>
      </c>
    </row>
    <row r="12" spans="1:31" x14ac:dyDescent="0.2">
      <c r="D12" s="86" t="s">
        <v>307</v>
      </c>
    </row>
    <row r="15" spans="1:31" x14ac:dyDescent="0.2">
      <c r="E15" s="86" t="s">
        <v>308</v>
      </c>
      <c r="P15" s="86" t="s">
        <v>249</v>
      </c>
    </row>
    <row r="16" spans="1:31" ht="8.25" customHeight="1" x14ac:dyDescent="0.2"/>
    <row r="17" spans="2:24" x14ac:dyDescent="0.2">
      <c r="B17" s="86" t="s">
        <v>251</v>
      </c>
      <c r="C17" s="102" t="s">
        <v>309</v>
      </c>
    </row>
    <row r="18" spans="2:24" x14ac:dyDescent="0.2">
      <c r="D18" s="86" t="s">
        <v>310</v>
      </c>
    </row>
    <row r="19" spans="2:24" x14ac:dyDescent="0.2">
      <c r="D19" s="86" t="s">
        <v>311</v>
      </c>
    </row>
    <row r="20" spans="2:24" x14ac:dyDescent="0.2">
      <c r="E20" s="86" t="s">
        <v>312</v>
      </c>
    </row>
    <row r="21" spans="2:24" x14ac:dyDescent="0.2">
      <c r="E21" s="86" t="s">
        <v>313</v>
      </c>
      <c r="K21" s="86" t="s">
        <v>314</v>
      </c>
      <c r="N21" s="102" t="s">
        <v>315</v>
      </c>
    </row>
    <row r="22" spans="2:24" x14ac:dyDescent="0.2">
      <c r="N22" s="103" t="s">
        <v>316</v>
      </c>
    </row>
    <row r="23" spans="2:24" x14ac:dyDescent="0.2">
      <c r="N23" s="103" t="s">
        <v>317</v>
      </c>
    </row>
    <row r="24" spans="2:24" x14ac:dyDescent="0.2">
      <c r="E24" s="104"/>
      <c r="F24" s="104"/>
      <c r="G24" s="104"/>
      <c r="H24" s="104"/>
      <c r="I24" s="104"/>
      <c r="J24" s="104"/>
      <c r="K24" s="104"/>
      <c r="L24" s="104"/>
      <c r="M24" s="104"/>
      <c r="N24" s="105" t="s">
        <v>318</v>
      </c>
      <c r="O24" s="104"/>
      <c r="P24" s="104"/>
      <c r="Q24" s="104"/>
      <c r="R24" s="104"/>
      <c r="S24" s="104"/>
      <c r="T24" s="104"/>
      <c r="U24" s="104"/>
      <c r="V24" s="104"/>
      <c r="W24" s="104"/>
      <c r="X24" s="104"/>
    </row>
    <row r="25" spans="2:24" x14ac:dyDescent="0.2">
      <c r="E25" s="86" t="s">
        <v>319</v>
      </c>
      <c r="K25" s="86" t="s">
        <v>320</v>
      </c>
      <c r="N25" s="103" t="s">
        <v>315</v>
      </c>
    </row>
    <row r="26" spans="2:24" x14ac:dyDescent="0.2">
      <c r="N26" s="103" t="s">
        <v>321</v>
      </c>
    </row>
    <row r="27" spans="2:24" x14ac:dyDescent="0.2">
      <c r="N27" s="103" t="s">
        <v>322</v>
      </c>
    </row>
    <row r="28" spans="2:24" x14ac:dyDescent="0.2">
      <c r="E28" s="104"/>
      <c r="F28" s="104"/>
      <c r="G28" s="104"/>
      <c r="H28" s="104"/>
      <c r="I28" s="104"/>
      <c r="J28" s="104"/>
      <c r="K28" s="104"/>
      <c r="L28" s="104"/>
      <c r="M28" s="104"/>
      <c r="N28" s="105" t="s">
        <v>323</v>
      </c>
      <c r="O28" s="104"/>
      <c r="P28" s="104"/>
      <c r="Q28" s="104"/>
      <c r="R28" s="104"/>
      <c r="S28" s="104"/>
      <c r="T28" s="104"/>
      <c r="U28" s="104"/>
      <c r="V28" s="104"/>
      <c r="W28" s="104"/>
      <c r="X28" s="104"/>
    </row>
    <row r="29" spans="2:24" x14ac:dyDescent="0.2">
      <c r="E29" s="86" t="s">
        <v>324</v>
      </c>
      <c r="K29" s="86" t="s">
        <v>325</v>
      </c>
      <c r="N29" s="103" t="s">
        <v>326</v>
      </c>
    </row>
    <row r="30" spans="2:24" x14ac:dyDescent="0.2">
      <c r="N30" s="86" t="s">
        <v>327</v>
      </c>
    </row>
    <row r="31" spans="2:24" x14ac:dyDescent="0.2">
      <c r="N31" s="86" t="s">
        <v>328</v>
      </c>
    </row>
    <row r="32" spans="2:24" x14ac:dyDescent="0.2">
      <c r="N32" s="103" t="s">
        <v>329</v>
      </c>
    </row>
    <row r="33" spans="2:24" x14ac:dyDescent="0.2">
      <c r="E33" s="86" t="s">
        <v>330</v>
      </c>
      <c r="F33" s="86" t="s">
        <v>331</v>
      </c>
    </row>
    <row r="34" spans="2:24" x14ac:dyDescent="0.2">
      <c r="D34" s="106" t="s">
        <v>332</v>
      </c>
      <c r="E34" s="91"/>
      <c r="F34" s="91"/>
      <c r="G34" s="91"/>
      <c r="H34" s="91"/>
      <c r="I34" s="91"/>
      <c r="J34" s="91"/>
      <c r="K34" s="91"/>
      <c r="L34" s="91"/>
      <c r="M34" s="91"/>
      <c r="N34" s="91"/>
      <c r="O34" s="91"/>
      <c r="P34" s="91"/>
      <c r="Q34" s="91"/>
      <c r="R34" s="91"/>
      <c r="S34" s="91"/>
      <c r="T34" s="91"/>
      <c r="U34" s="91"/>
      <c r="V34" s="91"/>
      <c r="W34" s="91"/>
      <c r="X34" s="92"/>
    </row>
    <row r="35" spans="2:24" x14ac:dyDescent="0.2">
      <c r="D35" s="94"/>
      <c r="E35" s="86" t="s">
        <v>333</v>
      </c>
      <c r="X35" s="95"/>
    </row>
    <row r="36" spans="2:24" x14ac:dyDescent="0.2">
      <c r="D36" s="107"/>
      <c r="E36" s="97" t="s">
        <v>334</v>
      </c>
      <c r="F36" s="97"/>
      <c r="G36" s="97"/>
      <c r="H36" s="97"/>
      <c r="I36" s="97"/>
      <c r="J36" s="97"/>
      <c r="K36" s="97"/>
      <c r="L36" s="97"/>
      <c r="M36" s="97"/>
      <c r="N36" s="97"/>
      <c r="O36" s="97"/>
      <c r="P36" s="97"/>
      <c r="Q36" s="97"/>
      <c r="R36" s="97"/>
      <c r="S36" s="97"/>
      <c r="T36" s="97"/>
      <c r="U36" s="97"/>
      <c r="V36" s="97"/>
      <c r="W36" s="97"/>
      <c r="X36" s="98"/>
    </row>
    <row r="38" spans="2:24" x14ac:dyDescent="0.2">
      <c r="B38" s="86" t="s">
        <v>266</v>
      </c>
      <c r="C38" s="86" t="s">
        <v>335</v>
      </c>
    </row>
    <row r="39" spans="2:24" x14ac:dyDescent="0.2">
      <c r="D39" s="86" t="s">
        <v>336</v>
      </c>
    </row>
    <row r="40" spans="2:24" x14ac:dyDescent="0.2">
      <c r="D40" s="86" t="s">
        <v>337</v>
      </c>
    </row>
    <row r="41" spans="2:24" ht="8.25" customHeight="1" x14ac:dyDescent="0.2"/>
    <row r="42" spans="2:24" x14ac:dyDescent="0.2">
      <c r="C42" s="86" t="s">
        <v>338</v>
      </c>
      <c r="F42" s="86" t="s">
        <v>339</v>
      </c>
      <c r="L42" s="86" t="s">
        <v>340</v>
      </c>
    </row>
    <row r="43" spans="2:24" x14ac:dyDescent="0.2">
      <c r="L43" s="86" t="s">
        <v>341</v>
      </c>
    </row>
    <row r="44" spans="2:24" x14ac:dyDescent="0.2">
      <c r="L44" s="86" t="s">
        <v>342</v>
      </c>
    </row>
    <row r="45" spans="2:24" x14ac:dyDescent="0.2">
      <c r="L45" s="86" t="s">
        <v>330</v>
      </c>
      <c r="M45" s="86" t="s">
        <v>343</v>
      </c>
    </row>
    <row r="46" spans="2:24" x14ac:dyDescent="0.2">
      <c r="C46" s="86" t="s">
        <v>344</v>
      </c>
      <c r="F46" s="86" t="s">
        <v>345</v>
      </c>
      <c r="L46" s="86" t="s">
        <v>346</v>
      </c>
    </row>
    <row r="47" spans="2:24" x14ac:dyDescent="0.2">
      <c r="L47" s="86" t="s">
        <v>347</v>
      </c>
      <c r="M47" s="102" t="s">
        <v>348</v>
      </c>
    </row>
    <row r="48" spans="2:24" x14ac:dyDescent="0.2">
      <c r="M48" s="103" t="s">
        <v>349</v>
      </c>
    </row>
    <row r="49" spans="1:24" x14ac:dyDescent="0.2">
      <c r="C49" s="86" t="s">
        <v>350</v>
      </c>
      <c r="F49" s="86" t="s">
        <v>351</v>
      </c>
      <c r="L49" s="86" t="s">
        <v>352</v>
      </c>
    </row>
    <row r="50" spans="1:24" x14ac:dyDescent="0.2">
      <c r="L50" s="86" t="s">
        <v>347</v>
      </c>
      <c r="M50" s="86" t="s">
        <v>353</v>
      </c>
    </row>
    <row r="51" spans="1:24" x14ac:dyDescent="0.2">
      <c r="M51" s="102" t="s">
        <v>354</v>
      </c>
    </row>
    <row r="52" spans="1:24" x14ac:dyDescent="0.2">
      <c r="M52" s="102" t="s">
        <v>355</v>
      </c>
    </row>
    <row r="53" spans="1:24" x14ac:dyDescent="0.2">
      <c r="M53" s="102"/>
    </row>
    <row r="54" spans="1:24" x14ac:dyDescent="0.2">
      <c r="M54" s="102"/>
    </row>
    <row r="55" spans="1:24" x14ac:dyDescent="0.2">
      <c r="M55" s="102"/>
    </row>
    <row r="56" spans="1:24" x14ac:dyDescent="0.2">
      <c r="M56" s="102"/>
    </row>
    <row r="57" spans="1:24" ht="22" x14ac:dyDescent="0.2">
      <c r="A57" s="100" t="s">
        <v>356</v>
      </c>
    </row>
    <row r="59" spans="1:24" x14ac:dyDescent="0.2">
      <c r="B59" s="86" t="s">
        <v>357</v>
      </c>
      <c r="C59" s="86" t="s">
        <v>278</v>
      </c>
    </row>
    <row r="60" spans="1:24" x14ac:dyDescent="0.2">
      <c r="J60" s="108" t="s">
        <v>280</v>
      </c>
      <c r="K60" s="109"/>
      <c r="L60" s="109"/>
      <c r="M60" s="109"/>
      <c r="N60" s="109"/>
      <c r="O60" s="110"/>
      <c r="P60" s="111" t="s">
        <v>283</v>
      </c>
      <c r="Q60" s="109"/>
      <c r="R60" s="109"/>
      <c r="S60" s="109"/>
      <c r="T60" s="109"/>
      <c r="U60" s="109"/>
      <c r="V60" s="109"/>
      <c r="W60" s="109"/>
      <c r="X60" s="112"/>
    </row>
    <row r="61" spans="1:24" x14ac:dyDescent="0.2">
      <c r="C61" s="93" t="s">
        <v>358</v>
      </c>
      <c r="D61" s="91"/>
      <c r="E61" s="91"/>
      <c r="F61" s="91"/>
      <c r="G61" s="91"/>
      <c r="H61" s="91"/>
      <c r="I61" s="92"/>
      <c r="J61" s="91" t="s">
        <v>359</v>
      </c>
      <c r="K61" s="91"/>
      <c r="L61" s="91"/>
      <c r="M61" s="91"/>
      <c r="N61" s="91"/>
      <c r="O61" s="92"/>
      <c r="P61" s="91" t="s">
        <v>360</v>
      </c>
      <c r="Q61" s="91"/>
      <c r="R61" s="91"/>
      <c r="S61" s="91"/>
      <c r="T61" s="91"/>
      <c r="U61" s="91"/>
      <c r="V61" s="91"/>
      <c r="W61" s="91"/>
      <c r="X61" s="92"/>
    </row>
    <row r="62" spans="1:24" x14ac:dyDescent="0.2">
      <c r="C62" s="94"/>
      <c r="I62" s="95"/>
      <c r="O62" s="95"/>
      <c r="P62" s="86" t="s">
        <v>347</v>
      </c>
      <c r="Q62" s="86" t="s">
        <v>361</v>
      </c>
      <c r="X62" s="95"/>
    </row>
    <row r="63" spans="1:24" x14ac:dyDescent="0.2">
      <c r="C63" s="94"/>
      <c r="I63" s="95"/>
      <c r="O63" s="95"/>
      <c r="Q63" s="86" t="s">
        <v>362</v>
      </c>
      <c r="X63" s="95"/>
    </row>
    <row r="64" spans="1:24" x14ac:dyDescent="0.2">
      <c r="C64" s="94"/>
      <c r="I64" s="95"/>
      <c r="O64" s="95"/>
      <c r="P64" s="86" t="s">
        <v>363</v>
      </c>
      <c r="X64" s="95"/>
    </row>
    <row r="65" spans="3:24" x14ac:dyDescent="0.2">
      <c r="C65" s="96"/>
      <c r="D65" s="97"/>
      <c r="E65" s="97"/>
      <c r="F65" s="97"/>
      <c r="G65" s="97"/>
      <c r="H65" s="97"/>
      <c r="I65" s="98"/>
      <c r="J65" s="97"/>
      <c r="K65" s="97"/>
      <c r="L65" s="97"/>
      <c r="M65" s="97"/>
      <c r="N65" s="97"/>
      <c r="O65" s="98"/>
      <c r="P65" s="97" t="s">
        <v>347</v>
      </c>
      <c r="Q65" s="97" t="s">
        <v>364</v>
      </c>
      <c r="R65" s="97"/>
      <c r="S65" s="97"/>
      <c r="T65" s="97"/>
      <c r="U65" s="97"/>
      <c r="V65" s="97"/>
      <c r="W65" s="97"/>
      <c r="X65" s="98"/>
    </row>
    <row r="66" spans="3:24" x14ac:dyDescent="0.2">
      <c r="C66" s="94" t="s">
        <v>365</v>
      </c>
      <c r="I66" s="95"/>
      <c r="J66" s="86" t="s">
        <v>366</v>
      </c>
      <c r="O66" s="95"/>
      <c r="P66" s="93" t="s">
        <v>367</v>
      </c>
      <c r="Q66" s="91"/>
      <c r="R66" s="91"/>
      <c r="S66" s="91"/>
      <c r="T66" s="91"/>
      <c r="U66" s="91"/>
      <c r="V66" s="91"/>
      <c r="W66" s="91"/>
      <c r="X66" s="92"/>
    </row>
    <row r="67" spans="3:24" x14ac:dyDescent="0.2">
      <c r="C67" s="94"/>
      <c r="D67" s="86" t="s">
        <v>368</v>
      </c>
      <c r="I67" s="95"/>
      <c r="J67" s="86" t="s">
        <v>369</v>
      </c>
      <c r="O67" s="95"/>
      <c r="P67" s="94" t="s">
        <v>370</v>
      </c>
      <c r="X67" s="95"/>
    </row>
    <row r="68" spans="3:24" x14ac:dyDescent="0.2">
      <c r="C68" s="96"/>
      <c r="D68" s="97"/>
      <c r="E68" s="97"/>
      <c r="F68" s="97"/>
      <c r="G68" s="97"/>
      <c r="H68" s="97"/>
      <c r="I68" s="98"/>
      <c r="J68" s="97" t="s">
        <v>371</v>
      </c>
      <c r="K68" s="97"/>
      <c r="L68" s="97"/>
      <c r="M68" s="97"/>
      <c r="N68" s="97"/>
      <c r="O68" s="98"/>
      <c r="P68" s="96" t="s">
        <v>372</v>
      </c>
      <c r="Q68" s="97" t="s">
        <v>373</v>
      </c>
      <c r="R68" s="97"/>
      <c r="S68" s="97"/>
      <c r="T68" s="97"/>
      <c r="U68" s="97"/>
      <c r="V68" s="97"/>
      <c r="W68" s="97"/>
      <c r="X68" s="98"/>
    </row>
    <row r="69" spans="3:24" x14ac:dyDescent="0.2">
      <c r="C69" s="94" t="s">
        <v>374</v>
      </c>
      <c r="I69" s="95"/>
      <c r="J69" s="86" t="s">
        <v>375</v>
      </c>
      <c r="O69" s="95"/>
      <c r="P69" s="86" t="s">
        <v>376</v>
      </c>
      <c r="X69" s="95"/>
    </row>
    <row r="70" spans="3:24" x14ac:dyDescent="0.2">
      <c r="C70" s="94"/>
      <c r="I70" s="95"/>
      <c r="J70" s="86" t="s">
        <v>377</v>
      </c>
      <c r="O70" s="95"/>
      <c r="P70" s="86" t="s">
        <v>347</v>
      </c>
      <c r="Q70" s="86" t="s">
        <v>378</v>
      </c>
      <c r="X70" s="95"/>
    </row>
    <row r="71" spans="3:24" x14ac:dyDescent="0.2">
      <c r="C71" s="96"/>
      <c r="D71" s="97"/>
      <c r="E71" s="97"/>
      <c r="F71" s="97"/>
      <c r="G71" s="97"/>
      <c r="H71" s="97"/>
      <c r="I71" s="98"/>
      <c r="J71" s="97" t="s">
        <v>379</v>
      </c>
      <c r="K71" s="97"/>
      <c r="L71" s="97"/>
      <c r="M71" s="97"/>
      <c r="N71" s="97"/>
      <c r="O71" s="98"/>
      <c r="P71" s="97"/>
      <c r="Q71" s="97"/>
      <c r="R71" s="97"/>
      <c r="S71" s="97"/>
      <c r="T71" s="97"/>
      <c r="U71" s="97"/>
      <c r="V71" s="97"/>
      <c r="W71" s="97"/>
      <c r="X71" s="98"/>
    </row>
    <row r="75" spans="3:24" x14ac:dyDescent="0.2">
      <c r="E75" s="86" t="s">
        <v>380</v>
      </c>
    </row>
    <row r="76" spans="3:24" x14ac:dyDescent="0.2">
      <c r="E76" s="86" t="s">
        <v>381</v>
      </c>
      <c r="F76" s="86" t="s">
        <v>442</v>
      </c>
    </row>
    <row r="77" spans="3:24" x14ac:dyDescent="0.2">
      <c r="E77" s="86" t="s">
        <v>382</v>
      </c>
    </row>
    <row r="78" spans="3:24" x14ac:dyDescent="0.2">
      <c r="E78" s="86" t="s">
        <v>383</v>
      </c>
      <c r="F78" s="86" t="s">
        <v>284</v>
      </c>
    </row>
    <row r="79" spans="3:24" x14ac:dyDescent="0.2">
      <c r="E79" s="86" t="s">
        <v>383</v>
      </c>
      <c r="F79" s="86" t="s">
        <v>384</v>
      </c>
    </row>
    <row r="81" spans="2:22" x14ac:dyDescent="0.2">
      <c r="B81" s="86" t="s">
        <v>286</v>
      </c>
      <c r="C81" s="86" t="s">
        <v>287</v>
      </c>
    </row>
    <row r="82" spans="2:22" x14ac:dyDescent="0.2">
      <c r="K82" s="86" t="s">
        <v>385</v>
      </c>
      <c r="O82" s="86" t="s">
        <v>386</v>
      </c>
      <c r="S82" s="86" t="s">
        <v>387</v>
      </c>
    </row>
    <row r="83" spans="2:22" x14ac:dyDescent="0.2">
      <c r="K83" s="86" t="s">
        <v>388</v>
      </c>
      <c r="L83" s="86" t="s">
        <v>389</v>
      </c>
      <c r="M83" s="86" t="s">
        <v>390</v>
      </c>
      <c r="N83" s="86" t="s">
        <v>391</v>
      </c>
      <c r="O83" s="86" t="s">
        <v>388</v>
      </c>
      <c r="P83" s="86" t="s">
        <v>389</v>
      </c>
      <c r="Q83" s="86" t="s">
        <v>390</v>
      </c>
      <c r="R83" s="86" t="s">
        <v>391</v>
      </c>
      <c r="S83" s="86" t="s">
        <v>388</v>
      </c>
      <c r="T83" s="86" t="s">
        <v>389</v>
      </c>
      <c r="U83" s="86" t="s">
        <v>390</v>
      </c>
      <c r="V83" s="86" t="s">
        <v>391</v>
      </c>
    </row>
    <row r="84" spans="2:22" x14ac:dyDescent="0.2">
      <c r="C84" s="113" t="s">
        <v>392</v>
      </c>
      <c r="D84" s="114"/>
      <c r="E84" s="114"/>
      <c r="F84" s="114"/>
      <c r="G84" s="114"/>
      <c r="H84" s="114"/>
      <c r="I84" s="114"/>
      <c r="J84" s="115"/>
      <c r="K84" s="116"/>
      <c r="L84" s="116"/>
      <c r="M84" s="116"/>
      <c r="N84" s="116"/>
      <c r="O84" s="116"/>
      <c r="P84" s="116"/>
      <c r="Q84" s="116"/>
      <c r="R84" s="116"/>
      <c r="S84" s="116"/>
      <c r="T84" s="116"/>
      <c r="U84" s="116"/>
      <c r="V84" s="116"/>
    </row>
    <row r="85" spans="2:22" x14ac:dyDescent="0.2">
      <c r="C85" s="113"/>
      <c r="D85" s="113" t="s">
        <v>393</v>
      </c>
      <c r="E85" s="114"/>
      <c r="F85" s="114"/>
      <c r="G85" s="114"/>
      <c r="H85" s="114"/>
      <c r="I85" s="114"/>
      <c r="J85" s="115"/>
      <c r="K85" s="116" t="s">
        <v>383</v>
      </c>
      <c r="L85" s="116"/>
      <c r="M85" s="116"/>
      <c r="N85" s="116"/>
      <c r="O85" s="116"/>
      <c r="P85" s="116"/>
      <c r="Q85" s="116"/>
      <c r="R85" s="116"/>
      <c r="S85" s="116"/>
      <c r="T85" s="116"/>
      <c r="U85" s="116"/>
      <c r="V85" s="116"/>
    </row>
    <row r="86" spans="2:22" x14ac:dyDescent="0.2">
      <c r="C86" s="113"/>
      <c r="D86" s="113" t="s">
        <v>394</v>
      </c>
      <c r="E86" s="114"/>
      <c r="F86" s="114"/>
      <c r="G86" s="114"/>
      <c r="H86" s="114"/>
      <c r="I86" s="114"/>
      <c r="J86" s="115"/>
      <c r="K86" s="116"/>
      <c r="L86" s="116" t="s">
        <v>383</v>
      </c>
      <c r="M86" s="116"/>
      <c r="N86" s="116"/>
      <c r="O86" s="116"/>
      <c r="P86" s="116"/>
      <c r="Q86" s="116"/>
      <c r="R86" s="116"/>
      <c r="S86" s="116"/>
      <c r="T86" s="116"/>
      <c r="U86" s="116"/>
      <c r="V86" s="116"/>
    </row>
    <row r="87" spans="2:22" x14ac:dyDescent="0.2">
      <c r="C87" s="113"/>
      <c r="D87" s="113" t="s">
        <v>395</v>
      </c>
      <c r="E87" s="114"/>
      <c r="F87" s="114"/>
      <c r="G87" s="114"/>
      <c r="H87" s="114"/>
      <c r="I87" s="114"/>
      <c r="J87" s="115"/>
      <c r="K87" s="116"/>
      <c r="L87" s="116"/>
      <c r="M87" s="116" t="s">
        <v>383</v>
      </c>
      <c r="N87" s="116"/>
      <c r="O87" s="116"/>
      <c r="P87" s="116"/>
      <c r="Q87" s="116"/>
      <c r="R87" s="116"/>
      <c r="S87" s="116"/>
      <c r="T87" s="116"/>
      <c r="U87" s="116"/>
      <c r="V87" s="116"/>
    </row>
    <row r="88" spans="2:22" x14ac:dyDescent="0.2">
      <c r="C88" s="113"/>
      <c r="D88" s="113" t="s">
        <v>396</v>
      </c>
      <c r="E88" s="114"/>
      <c r="F88" s="114"/>
      <c r="G88" s="114"/>
      <c r="H88" s="114"/>
      <c r="I88" s="114"/>
      <c r="J88" s="115"/>
      <c r="K88" s="116"/>
      <c r="L88" s="116"/>
      <c r="M88" s="116"/>
      <c r="N88" s="116"/>
      <c r="O88" s="116" t="s">
        <v>383</v>
      </c>
      <c r="P88" s="116"/>
      <c r="Q88" s="116"/>
      <c r="R88" s="116"/>
      <c r="S88" s="116"/>
      <c r="T88" s="116"/>
      <c r="U88" s="116"/>
      <c r="V88" s="116"/>
    </row>
    <row r="89" spans="2:22" x14ac:dyDescent="0.2">
      <c r="C89" s="113" t="s">
        <v>397</v>
      </c>
      <c r="D89" s="114"/>
      <c r="E89" s="114"/>
      <c r="F89" s="114"/>
      <c r="G89" s="114"/>
      <c r="H89" s="114"/>
      <c r="I89" s="114"/>
      <c r="J89" s="115"/>
      <c r="K89" s="116"/>
      <c r="L89" s="116"/>
      <c r="M89" s="116"/>
      <c r="N89" s="116"/>
      <c r="O89" s="116"/>
      <c r="P89" s="116"/>
      <c r="Q89" s="116"/>
      <c r="R89" s="116"/>
      <c r="S89" s="116"/>
      <c r="T89" s="116"/>
      <c r="U89" s="116"/>
      <c r="V89" s="116"/>
    </row>
    <row r="90" spans="2:22" x14ac:dyDescent="0.2">
      <c r="C90" s="113"/>
      <c r="D90" s="113" t="s">
        <v>398</v>
      </c>
      <c r="E90" s="114"/>
      <c r="F90" s="114"/>
      <c r="G90" s="114"/>
      <c r="H90" s="114"/>
      <c r="I90" s="114"/>
      <c r="J90" s="115"/>
      <c r="K90" s="116" t="s">
        <v>383</v>
      </c>
      <c r="L90" s="116" t="s">
        <v>383</v>
      </c>
      <c r="M90" s="116"/>
      <c r="N90" s="116"/>
      <c r="O90" s="116"/>
      <c r="P90" s="116"/>
      <c r="Q90" s="116"/>
      <c r="R90" s="116"/>
      <c r="S90" s="116"/>
      <c r="T90" s="116"/>
      <c r="U90" s="116"/>
      <c r="V90" s="116"/>
    </row>
    <row r="91" spans="2:22" x14ac:dyDescent="0.2">
      <c r="C91" s="113"/>
      <c r="D91" s="113" t="s">
        <v>399</v>
      </c>
      <c r="E91" s="114"/>
      <c r="F91" s="114"/>
      <c r="G91" s="114"/>
      <c r="H91" s="114"/>
      <c r="I91" s="114"/>
      <c r="J91" s="115"/>
      <c r="K91" s="116"/>
      <c r="L91" s="116"/>
      <c r="M91" s="116"/>
      <c r="N91" s="116"/>
      <c r="O91" s="116"/>
      <c r="P91" s="116"/>
      <c r="Q91" s="116" t="s">
        <v>383</v>
      </c>
      <c r="R91" s="116" t="s">
        <v>383</v>
      </c>
      <c r="S91" s="116"/>
      <c r="T91" s="116"/>
      <c r="U91" s="116"/>
      <c r="V91" s="116"/>
    </row>
    <row r="92" spans="2:22" x14ac:dyDescent="0.2">
      <c r="C92" s="113" t="s">
        <v>400</v>
      </c>
      <c r="D92" s="114"/>
      <c r="E92" s="114"/>
      <c r="F92" s="114"/>
      <c r="G92" s="114"/>
      <c r="H92" s="114"/>
      <c r="I92" s="114"/>
      <c r="J92" s="115"/>
      <c r="K92" s="116"/>
      <c r="L92" s="116"/>
      <c r="M92" s="116"/>
      <c r="N92" s="116"/>
      <c r="O92" s="116"/>
      <c r="P92" s="116"/>
      <c r="Q92" s="116"/>
      <c r="R92" s="116"/>
      <c r="S92" s="116"/>
      <c r="T92" s="116"/>
      <c r="U92" s="116"/>
      <c r="V92" s="116"/>
    </row>
    <row r="93" spans="2:22" x14ac:dyDescent="0.2">
      <c r="C93" s="113"/>
      <c r="D93" s="113" t="s">
        <v>401</v>
      </c>
      <c r="E93" s="114"/>
      <c r="F93" s="114"/>
      <c r="G93" s="114"/>
      <c r="H93" s="114"/>
      <c r="I93" s="114"/>
      <c r="J93" s="115"/>
      <c r="K93" s="116" t="s">
        <v>383</v>
      </c>
      <c r="L93" s="116"/>
      <c r="M93" s="116"/>
      <c r="N93" s="116"/>
      <c r="O93" s="116"/>
      <c r="P93" s="116"/>
      <c r="Q93" s="116"/>
      <c r="R93" s="116"/>
      <c r="S93" s="116"/>
      <c r="T93" s="116"/>
      <c r="U93" s="116"/>
      <c r="V93" s="116"/>
    </row>
    <row r="94" spans="2:22" x14ac:dyDescent="0.2">
      <c r="C94" s="113"/>
      <c r="D94" s="113" t="s">
        <v>402</v>
      </c>
      <c r="E94" s="114"/>
      <c r="F94" s="114"/>
      <c r="G94" s="114"/>
      <c r="H94" s="114"/>
      <c r="I94" s="114"/>
      <c r="J94" s="115"/>
      <c r="K94" s="116"/>
      <c r="L94" s="116"/>
      <c r="M94" s="116" t="s">
        <v>383</v>
      </c>
      <c r="N94" s="116" t="s">
        <v>383</v>
      </c>
      <c r="O94" s="116"/>
      <c r="P94" s="116"/>
      <c r="Q94" s="116"/>
      <c r="R94" s="116"/>
      <c r="S94" s="116"/>
      <c r="T94" s="116"/>
      <c r="U94" s="116"/>
      <c r="V94" s="116"/>
    </row>
    <row r="95" spans="2:22" x14ac:dyDescent="0.2">
      <c r="C95" s="113"/>
      <c r="D95" s="113" t="s">
        <v>403</v>
      </c>
      <c r="E95" s="114"/>
      <c r="F95" s="114"/>
      <c r="G95" s="114"/>
      <c r="H95" s="114"/>
      <c r="I95" s="114"/>
      <c r="J95" s="115"/>
      <c r="K95" s="116"/>
      <c r="L95" s="116"/>
      <c r="M95" s="116"/>
      <c r="N95" s="116"/>
      <c r="O95" s="116" t="s">
        <v>383</v>
      </c>
      <c r="P95" s="116"/>
      <c r="Q95" s="116"/>
      <c r="R95" s="116"/>
      <c r="S95" s="116"/>
      <c r="T95" s="116"/>
      <c r="U95" s="116"/>
      <c r="V95" s="116"/>
    </row>
    <row r="96" spans="2:22" x14ac:dyDescent="0.2">
      <c r="C96" s="113"/>
      <c r="D96" s="113" t="s">
        <v>404</v>
      </c>
      <c r="E96" s="114"/>
      <c r="F96" s="114"/>
      <c r="G96" s="114"/>
      <c r="H96" s="114"/>
      <c r="I96" s="114"/>
      <c r="J96" s="115"/>
      <c r="K96" s="116"/>
      <c r="L96" s="116"/>
      <c r="M96" s="116"/>
      <c r="N96" s="116"/>
      <c r="O96" s="116"/>
      <c r="P96" s="116"/>
      <c r="Q96" s="116" t="s">
        <v>383</v>
      </c>
      <c r="R96" s="116" t="s">
        <v>383</v>
      </c>
      <c r="S96" s="116"/>
      <c r="T96" s="116"/>
      <c r="U96" s="116"/>
      <c r="V96" s="116"/>
    </row>
    <row r="97" spans="3:22" x14ac:dyDescent="0.2">
      <c r="C97" s="113" t="s">
        <v>405</v>
      </c>
      <c r="D97" s="114"/>
      <c r="E97" s="114"/>
      <c r="F97" s="114"/>
      <c r="G97" s="114"/>
      <c r="H97" s="114"/>
      <c r="I97" s="114"/>
      <c r="J97" s="115"/>
      <c r="K97" s="116"/>
      <c r="L97" s="116"/>
      <c r="M97" s="116"/>
      <c r="N97" s="116"/>
      <c r="O97" s="116"/>
      <c r="P97" s="116"/>
      <c r="Q97" s="116" t="s">
        <v>406</v>
      </c>
      <c r="R97" s="116" t="s">
        <v>406</v>
      </c>
      <c r="S97" s="116" t="s">
        <v>406</v>
      </c>
      <c r="T97" s="116" t="s">
        <v>406</v>
      </c>
      <c r="U97" s="116" t="s">
        <v>406</v>
      </c>
      <c r="V97" s="116" t="s">
        <v>406</v>
      </c>
    </row>
  </sheetData>
  <phoneticPr fontId="5"/>
  <pageMargins left="0.19685039370078741" right="0.19685039370078741" top="0.39370078740157483" bottom="0.19685039370078741"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第3回午前</vt:lpstr>
      <vt:lpstr>第2回議事録</vt:lpstr>
      <vt:lpstr>アンケート抜粋（全体）</vt:lpstr>
      <vt:lpstr>魔法の6質問が大切な理由</vt:lpstr>
      <vt:lpstr>事実と解釈</vt:lpstr>
      <vt:lpstr>提案書作成のポイント</vt:lpstr>
      <vt:lpstr>提案書実物例</vt:lpstr>
      <vt:lpstr>第3回午前!Print_Area</vt:lpstr>
      <vt:lpstr>提案書実物例!Print_Area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奥田雅之</dc:creator>
  <cp:lastModifiedBy>雅之 奥田</cp:lastModifiedBy>
  <cp:lastPrinted>2026-04-09T04:33:10Z</cp:lastPrinted>
  <dcterms:created xsi:type="dcterms:W3CDTF">2021-04-30T02:11:22Z</dcterms:created>
  <dcterms:modified xsi:type="dcterms:W3CDTF">2026-04-09T06:05:33Z</dcterms:modified>
</cp:coreProperties>
</file>