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66925"/>
  <mc:AlternateContent xmlns:mc="http://schemas.openxmlformats.org/markup-compatibility/2006">
    <mc:Choice Requires="x15">
      <x15ac:absPath xmlns:x15ac="http://schemas.microsoft.com/office/spreadsheetml/2010/11/ac" url="https://d.docs.live.net/3ba2de2d661befa4/Desktop/2026CDMA研修③/第3回スペシャリスト編/第3回スペシャリスト編事前資料/第3回スペシャリスト編A班/"/>
    </mc:Choice>
  </mc:AlternateContent>
  <xr:revisionPtr revIDLastSave="2" documentId="13_ncr:1_{342B33EA-9834-4469-ABFC-14EAFAD682EC}" xr6:coauthVersionLast="47" xr6:coauthVersionMax="47" xr10:uidLastSave="{41A32364-7318-4BF4-B3A2-278622410753}"/>
  <bookViews>
    <workbookView xWindow="-110" yWindow="-110" windowWidth="19420" windowHeight="10300" tabRatio="746" xr2:uid="{00000000-000D-0000-FFFF-FFFF00000000}"/>
  </bookViews>
  <sheets>
    <sheet name="③PM" sheetId="1" r:id="rId1"/>
    <sheet name="第2回議事録" sheetId="6" r:id="rId2"/>
    <sheet name="セールスプロセスとは" sheetId="2" r:id="rId3"/>
    <sheet name="セールスプロセス" sheetId="9" r:id="rId4"/>
    <sheet name="セールスプロセス（タイヤ販売）" sheetId="3" r:id="rId5"/>
    <sheet name="セールスプロセス確認シート" sheetId="5" r:id="rId6"/>
    <sheet name="【事後課題】可視化シート (記入例)"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__key2" hidden="1">'[1]5-1-2西支援　数値実績'!#REF!</definedName>
    <definedName name="__key2" localSheetId="3" hidden="1">'[2]5-1-2西支援　数値実績'!#REF!</definedName>
    <definedName name="__key2" localSheetId="4" hidden="1">'[2]5-1-2西支援　数値実績'!#REF!</definedName>
    <definedName name="__key2" hidden="1">'[2]5-1-2西支援　数値実績'!#REF!</definedName>
    <definedName name="__key3" hidden="1">#REF!</definedName>
    <definedName name="_1K" localSheetId="4" hidden="1">'[3]#REF'!#REF!</definedName>
    <definedName name="_1K" hidden="1">'[3]#REF'!#REF!</definedName>
    <definedName name="_2_0__K" localSheetId="4" hidden="1">'[3]#REF'!#REF!</definedName>
    <definedName name="_2_0__K" hidden="1">'[3]#REF'!#REF!</definedName>
    <definedName name="_3K1_" localSheetId="4" hidden="1">'[4]5-1-2西支援　数値実績'!#REF!</definedName>
    <definedName name="_3K1_" hidden="1">'[4]5-1-2西支援　数値実績'!#REF!</definedName>
    <definedName name="_4___☆上記３１期の累計実績は_前期" localSheetId="4">'[3]#REF'!#REF!</definedName>
    <definedName name="_4___☆上記３１期の累計実績は_前期">'[3]#REF'!#REF!</definedName>
    <definedName name="_4K1_" hidden="1">'[5]5-1-2西支援　数値実績'!#REF!</definedName>
    <definedName name="_Fill" localSheetId="3" hidden="1">#REF!</definedName>
    <definedName name="_Fill" localSheetId="4" hidden="1">#REF!</definedName>
    <definedName name="_Fill" localSheetId="1" hidden="1">#REF!</definedName>
    <definedName name="_Fill" hidden="1">#REF!</definedName>
    <definedName name="_K1" hidden="1">'[6]5-1-2西支援　数値実績'!#REF!</definedName>
    <definedName name="_Key1" localSheetId="0" hidden="1">#REF!</definedName>
    <definedName name="_Key1" localSheetId="3" hidden="1">#REF!</definedName>
    <definedName name="_Key1" localSheetId="4" hidden="1">#REF!</definedName>
    <definedName name="_Key1" localSheetId="2" hidden="1">#REF!</definedName>
    <definedName name="_Key1" localSheetId="1" hidden="1">#REF!</definedName>
    <definedName name="_Key1" hidden="1">#REF!</definedName>
    <definedName name="_key2" localSheetId="3" hidden="1">#REF!</definedName>
    <definedName name="_key2" localSheetId="4" hidden="1">#REF!</definedName>
    <definedName name="_key2" localSheetId="1" hidden="1">#REF!</definedName>
    <definedName name="_key2" hidden="1">#REF!</definedName>
    <definedName name="_key3" localSheetId="3" hidden="1">#REF!</definedName>
    <definedName name="_key3" localSheetId="4" hidden="1">#REF!</definedName>
    <definedName name="_key3" localSheetId="1" hidden="1">#REF!</definedName>
    <definedName name="_key3" hidden="1">#REF!</definedName>
    <definedName name="_Order1" hidden="1">1</definedName>
    <definedName name="\E" localSheetId="0">#REF!</definedName>
    <definedName name="\E" localSheetId="3">#REF!</definedName>
    <definedName name="\E" localSheetId="4">#REF!</definedName>
    <definedName name="\E" localSheetId="2">#REF!</definedName>
    <definedName name="\E">#REF!</definedName>
    <definedName name="・" localSheetId="3" hidden="1">'[3]#REF'!#REF!</definedName>
    <definedName name="・" localSheetId="4" hidden="1">'[3]#REF'!#REF!</definedName>
    <definedName name="・" localSheetId="1" hidden="1">'[3]#REF'!#REF!</definedName>
    <definedName name="・" hidden="1">'[3]#REF'!#REF!</definedName>
    <definedName name="☆上記３１期の累計実績は_前期との" localSheetId="0">#REF!</definedName>
    <definedName name="☆上記３１期の累計実績は_前期との" localSheetId="3">#REF!</definedName>
    <definedName name="☆上記３１期の累計実績は_前期との" localSheetId="4">#REF!</definedName>
    <definedName name="☆上記３１期の累計実績は_前期との" localSheetId="2">#REF!</definedName>
    <definedName name="☆上記３１期の累計実績は_前期との">#REF!</definedName>
    <definedName name="①" localSheetId="3" hidden="1">#REF!</definedName>
    <definedName name="①" localSheetId="4" hidden="1">#REF!</definedName>
    <definedName name="①" localSheetId="1" hidden="1">#REF!</definedName>
    <definedName name="①" hidden="1">#REF!</definedName>
    <definedName name="②" localSheetId="1" hidden="1">[7]酒井!#REF!</definedName>
    <definedName name="②" hidden="1">[7]酒井!#REF!</definedName>
    <definedName name="③" localSheetId="1" hidden="1">'[8]5-1-2西支援　数値実績'!#REF!</definedName>
    <definedName name="③" hidden="1">'[8]5-1-2西支援　数値実績'!#REF!</definedName>
    <definedName name="a" localSheetId="0" hidden="1">#REF!</definedName>
    <definedName name="a" localSheetId="3" hidden="1">#REF!</definedName>
    <definedName name="a" localSheetId="4" hidden="1">#REF!</definedName>
    <definedName name="a" localSheetId="2" hidden="1">#REF!</definedName>
    <definedName name="a" localSheetId="1" hidden="1">#REF!</definedName>
    <definedName name="a" hidden="1">#REF!</definedName>
    <definedName name="A1.R60_">#N/A</definedName>
    <definedName name="aa" localSheetId="0" hidden="1">'[3]#REF'!#REF!</definedName>
    <definedName name="aa" localSheetId="3" hidden="1">'[3]#REF'!#REF!</definedName>
    <definedName name="aa" localSheetId="4" hidden="1">'[3]#REF'!#REF!</definedName>
    <definedName name="aa" localSheetId="2" hidden="1">'[3]#REF'!#REF!</definedName>
    <definedName name="aa" localSheetId="1" hidden="1">'[3]#REF'!#REF!</definedName>
    <definedName name="aa" hidden="1">'[3]#REF'!#REF!</definedName>
    <definedName name="aaaa" localSheetId="0" hidden="1">'[3]#REF'!#REF!</definedName>
    <definedName name="aaaa" localSheetId="1" hidden="1">'[3]#REF'!#REF!</definedName>
    <definedName name="aaaa" hidden="1">'[3]#REF'!#REF!</definedName>
    <definedName name="aaaaa" localSheetId="0" hidden="1">'[9]5-1-2西支援　数値実績'!#REF!</definedName>
    <definedName name="aaaaa" localSheetId="1" hidden="1">'[9]5-1-2西支援　数値実績'!#REF!</definedName>
    <definedName name="aaaaa" hidden="1">'[9]5-1-2西支援　数値実績'!#REF!</definedName>
    <definedName name="abc" localSheetId="3" hidden="1">#REF!</definedName>
    <definedName name="abc" localSheetId="4" hidden="1">#REF!</definedName>
    <definedName name="abc" localSheetId="1" hidden="1">#REF!</definedName>
    <definedName name="abc" hidden="1">#REF!</definedName>
    <definedName name="abcde" localSheetId="0" hidden="1">'[3]#REF'!#REF!</definedName>
    <definedName name="abcde" localSheetId="3" hidden="1">'[3]#REF'!#REF!</definedName>
    <definedName name="abcde" localSheetId="4" hidden="1">'[3]#REF'!#REF!</definedName>
    <definedName name="abcde" localSheetId="1" hidden="1">'[3]#REF'!#REF!</definedName>
    <definedName name="abcde" hidden="1">'[3]#REF'!#REF!</definedName>
    <definedName name="ABS規格読替表" localSheetId="1" hidden="1">[10]酒井!#REF!</definedName>
    <definedName name="ABS規格読替表" hidden="1">[10]酒井!#REF!</definedName>
    <definedName name="Access_Button" hidden="1">"X11ﾃﾞｰﾀ_全社売上_List"</definedName>
    <definedName name="AccessDatabase" hidden="1">"S:\モベラ\業務統括\うえむら\経理\11ﾃﾞｰﾀ.mdb"</definedName>
    <definedName name="ASA" localSheetId="0">'[11]4-2)販管累計実績前年対'!#REF!</definedName>
    <definedName name="ASA" localSheetId="3">'[11]4-2)販管累計実績前年対'!#REF!</definedName>
    <definedName name="ASA" localSheetId="4">'[11]4-2)販管累計実績前年対'!#REF!</definedName>
    <definedName name="ASA" localSheetId="2">'[11]4-2)販管累計実績前年対'!#REF!</definedName>
    <definedName name="ASA">'[11]4-2)販管累計実績前年対'!#REF!</definedName>
    <definedName name="asvhaw" hidden="1">#REF!</definedName>
    <definedName name="b" localSheetId="0" hidden="1">'[3]#REF'!#REF!</definedName>
    <definedName name="b" localSheetId="4" hidden="1">'[3]#REF'!#REF!</definedName>
    <definedName name="b" localSheetId="2" hidden="1">'[3]#REF'!#REF!</definedName>
    <definedName name="b" localSheetId="1" hidden="1">'[3]#REF'!#REF!</definedName>
    <definedName name="b" hidden="1">'[3]#REF'!#REF!</definedName>
    <definedName name="bbb" localSheetId="0" hidden="1">'[3]#REF'!#REF!</definedName>
    <definedName name="bbb" localSheetId="2" hidden="1">'[3]#REF'!#REF!</definedName>
    <definedName name="bbb" localSheetId="1" hidden="1">'[3]#REF'!#REF!</definedName>
    <definedName name="bbb" hidden="1">'[3]#REF'!#REF!</definedName>
    <definedName name="bbbb" localSheetId="0" hidden="1">'[3]#REF'!#REF!</definedName>
    <definedName name="bbbb" localSheetId="2" hidden="1">'[3]#REF'!#REF!</definedName>
    <definedName name="bbbb" localSheetId="1" hidden="1">'[3]#REF'!#REF!</definedName>
    <definedName name="bbbb" hidden="1">'[3]#REF'!#REF!</definedName>
    <definedName name="bn" localSheetId="0" hidden="1">'[9]5-1-2西支援　数値実績'!#REF!</definedName>
    <definedName name="bn" localSheetId="2" hidden="1">'[9]5-1-2西支援　数値実績'!#REF!</definedName>
    <definedName name="bn" localSheetId="1" hidden="1">'[9]5-1-2西支援　数値実績'!#REF!</definedName>
    <definedName name="bn" hidden="1">'[9]5-1-2西支援　数値実績'!#REF!</definedName>
    <definedName name="_xlnm.Criteria" localSheetId="0">#REF!</definedName>
    <definedName name="_xlnm.Criteria" localSheetId="3">#REF!</definedName>
    <definedName name="_xlnm.Criteria" localSheetId="4">#REF!</definedName>
    <definedName name="_xlnm.Criteria" localSheetId="2">#REF!</definedName>
    <definedName name="_xlnm.Criteria">#REF!</definedName>
    <definedName name="ｄｄｄｄｄｄｄｄｄｄ" localSheetId="3" hidden="1">{"'Sheet1'!$A$3:$I$21","'Sheet1'!$C$23"}</definedName>
    <definedName name="ｄｄｄｄｄｄｄｄｄｄ" localSheetId="4" hidden="1">{"'Sheet1'!$A$3:$I$21","'Sheet1'!$C$23"}</definedName>
    <definedName name="ｄｄｄｄｄｄｄｄｄｄ" localSheetId="1" hidden="1">{"'Sheet1'!$A$3:$I$21","'Sheet1'!$C$23"}</definedName>
    <definedName name="ｄｄｄｄｄｄｄｄｄｄ" hidden="1">{"'Sheet1'!$A$3:$I$21","'Sheet1'!$C$23"}</definedName>
    <definedName name="e" localSheetId="0" hidden="1">'[3]#REF'!#REF!</definedName>
    <definedName name="e" localSheetId="2" hidden="1">'[3]#REF'!#REF!</definedName>
    <definedName name="e" localSheetId="1" hidden="1">'[3]#REF'!#REF!</definedName>
    <definedName name="e" hidden="1">'[3]#REF'!#REF!</definedName>
    <definedName name="EEEEEEEEEEEEEEEEE" localSheetId="3" hidden="1">{"'Sheet1'!$A$3:$I$21","'Sheet1'!$C$23"}</definedName>
    <definedName name="EEEEEEEEEEEEEEEEE" localSheetId="4" hidden="1">{"'Sheet1'!$A$3:$I$21","'Sheet1'!$C$23"}</definedName>
    <definedName name="EEEEEEEEEEEEEEEEE" localSheetId="1" hidden="1">{"'Sheet1'!$A$3:$I$21","'Sheet1'!$C$23"}</definedName>
    <definedName name="EEEEEEEEEEEEEEEEE" hidden="1">{"'Sheet1'!$A$3:$I$21","'Sheet1'!$C$23"}</definedName>
    <definedName name="EEEEEEEEEEEWWWWWWWWW" localSheetId="3" hidden="1">{"'Sheet1'!$A$3:$I$21","'Sheet1'!$C$23"}</definedName>
    <definedName name="EEEEEEEEEEEWWWWWWWWW" localSheetId="4" hidden="1">{"'Sheet1'!$A$3:$I$21","'Sheet1'!$C$23"}</definedName>
    <definedName name="EEEEEEEEEEEWWWWWWWWW" localSheetId="1" hidden="1">{"'Sheet1'!$A$3:$I$21","'Sheet1'!$C$23"}</definedName>
    <definedName name="EEEEEEEEEEEWWWWWWWWW" hidden="1">{"'Sheet1'!$A$3:$I$21","'Sheet1'!$C$23"}</definedName>
    <definedName name="efghi" localSheetId="0" hidden="1">'[3]#REF'!#REF!</definedName>
    <definedName name="efghi" hidden="1">'[3]#REF'!#REF!</definedName>
    <definedName name="_xlnm.Extract" localSheetId="0">[12]商品価格!#REF!</definedName>
    <definedName name="_xlnm.Extract" localSheetId="3">[12]商品価格!#REF!</definedName>
    <definedName name="_xlnm.Extract" localSheetId="4">[12]商品価格!#REF!</definedName>
    <definedName name="_xlnm.Extract" localSheetId="2">[12]商品価格!#REF!</definedName>
    <definedName name="_xlnm.Extract">[12]商品価格!#REF!</definedName>
    <definedName name="f" localSheetId="0" hidden="1">'[3]#REF'!#REF!</definedName>
    <definedName name="f" hidden="1">'[3]#REF'!#REF!</definedName>
    <definedName name="FSS" localSheetId="3" hidden="1">{"'Sheet1'!$A$3:$I$21","'Sheet1'!$C$23"}</definedName>
    <definedName name="FSS" localSheetId="4" hidden="1">{"'Sheet1'!$A$3:$I$21","'Sheet1'!$C$23"}</definedName>
    <definedName name="FSS" localSheetId="1" hidden="1">{"'Sheet1'!$A$3:$I$21","'Sheet1'!$C$23"}</definedName>
    <definedName name="FSS" hidden="1">{"'Sheet1'!$A$3:$I$21","'Sheet1'!$C$23"}</definedName>
    <definedName name="FS方針" localSheetId="3" hidden="1">{"'Sheet1'!$A$3:$I$21","'Sheet1'!$C$23"}</definedName>
    <definedName name="FS方針" localSheetId="4" hidden="1">{"'Sheet1'!$A$3:$I$21","'Sheet1'!$C$23"}</definedName>
    <definedName name="FS方針" localSheetId="1" hidden="1">{"'Sheet1'!$A$3:$I$21","'Sheet1'!$C$23"}</definedName>
    <definedName name="FS方針" hidden="1">{"'Sheet1'!$A$3:$I$21","'Sheet1'!$C$23"}</definedName>
    <definedName name="ｆぢおすお" localSheetId="3" hidden="1">#REF!</definedName>
    <definedName name="ｆぢおすお" localSheetId="4" hidden="1">#REF!</definedName>
    <definedName name="ｆぢおすお" localSheetId="1" hidden="1">#REF!</definedName>
    <definedName name="ｆぢおすお" hidden="1">#REF!</definedName>
    <definedName name="hhh" localSheetId="0" hidden="1">'[9]5-1-2西支援　数値実績'!#REF!</definedName>
    <definedName name="hhh" localSheetId="3" hidden="1">'[9]5-1-2西支援　数値実績'!#REF!</definedName>
    <definedName name="hhh" localSheetId="4" hidden="1">'[9]5-1-2西支援　数値実績'!#REF!</definedName>
    <definedName name="hhh" localSheetId="1" hidden="1">'[9]5-1-2西支援　数値実績'!#REF!</definedName>
    <definedName name="hhh" hidden="1">'[9]5-1-2西支援　数値実績'!#REF!</definedName>
    <definedName name="HIROKI" localSheetId="1" hidden="1">'[13]5-1-2西支援　数値実績'!#REF!</definedName>
    <definedName name="HIROKI" hidden="1">'[13]5-1-2西支援　数値実績'!#REF!</definedName>
    <definedName name="HL" hidden="1">[14]酒井!#REF!</definedName>
    <definedName name="HTML_CodePage" hidden="1">932</definedName>
    <definedName name="HTML_Control" localSheetId="3" hidden="1">{"'Sheet1'!$A$3:$I$21","'Sheet1'!$C$23"}</definedName>
    <definedName name="HTML_Control" localSheetId="4" hidden="1">{"'Sheet1'!$A$3:$I$21","'Sheet1'!$C$23"}</definedName>
    <definedName name="HTML_Control" localSheetId="1" hidden="1">{"'Sheet1'!$A$3:$I$21","'Sheet1'!$C$23"}</definedName>
    <definedName name="HTML_Control" hidden="1">{"'Sheet1'!$A$3:$I$21","'Sheet1'!$C$23"}</definedName>
    <definedName name="HTML_Description" hidden="1">""</definedName>
    <definedName name="HTML_Email" hidden="1">""</definedName>
    <definedName name="HTML_Header" hidden="1">"Sheet1"</definedName>
    <definedName name="HTML_LastUpdate" hidden="1">"99/01/05"</definedName>
    <definedName name="HTML_LineAfter" hidden="1">FALSE</definedName>
    <definedName name="HTML_LineBefore" hidden="1">FALSE</definedName>
    <definedName name="HTML_Name" hidden="1">"石川景子"</definedName>
    <definedName name="HTML_OBDlg2" hidden="1">TRUE</definedName>
    <definedName name="HTML_OBDlg4" hidden="1">TRUE</definedName>
    <definedName name="HTML_OS" hidden="1">0</definedName>
    <definedName name="HTML_PathFile" hidden="1">"C:\WINDOWS\ﾃﾞｽｸﾄｯﾌﾟ\HP制作代行.htm"</definedName>
    <definedName name="HTML_Title" hidden="1">"制作代行"</definedName>
    <definedName name="i" localSheetId="0" hidden="1">'[9]5-1-2西支援　数値実績'!#REF!</definedName>
    <definedName name="i" localSheetId="3" hidden="1">'[9]5-1-2西支援　数値実績'!#REF!</definedName>
    <definedName name="i" localSheetId="4" hidden="1">'[9]5-1-2西支援　数値実績'!#REF!</definedName>
    <definedName name="i" localSheetId="2" hidden="1">'[9]5-1-2西支援　数値実績'!#REF!</definedName>
    <definedName name="i" localSheetId="1" hidden="1">'[9]5-1-2西支援　数値実績'!#REF!</definedName>
    <definedName name="i" hidden="1">'[9]5-1-2西支援　数値実績'!#REF!</definedName>
    <definedName name="ii" localSheetId="3" hidden="1">#REF!</definedName>
    <definedName name="ii" localSheetId="4" hidden="1">#REF!</definedName>
    <definedName name="ii" localSheetId="1" hidden="1">#REF!</definedName>
    <definedName name="ii" hidden="1">#REF!</definedName>
    <definedName name="iii" localSheetId="4" hidden="1">'[3]#REF'!#REF!</definedName>
    <definedName name="iii" localSheetId="1" hidden="1">'[3]#REF'!#REF!</definedName>
    <definedName name="iii" hidden="1">'[3]#REF'!#REF!</definedName>
    <definedName name="jjj" hidden="1">#REF!</definedName>
    <definedName name="KE" localSheetId="4" hidden="1">'[15]5-1-2西支援　数値実績'!#REF!</definedName>
    <definedName name="KE" localSheetId="1" hidden="1">'[15]5-1-2西支援　数値実績'!#REF!</definedName>
    <definedName name="KE" hidden="1">'[15]5-1-2西支援　数値実績'!#REF!</definedName>
    <definedName name="ｋｋｋｋｋ" localSheetId="4" hidden="1">[16]酒井!#REF!</definedName>
    <definedName name="ｋｋｋｋｋ" localSheetId="1" hidden="1">[16]酒井!#REF!</definedName>
    <definedName name="ｋｋｋｋｋ" hidden="1">[16]酒井!#REF!</definedName>
    <definedName name="kon" localSheetId="3" hidden="1">#REF!</definedName>
    <definedName name="kon" localSheetId="4" hidden="1">#REF!</definedName>
    <definedName name="kon" localSheetId="1" hidden="1">#REF!</definedName>
    <definedName name="kon" hidden="1">#REF!</definedName>
    <definedName name="m" localSheetId="4" hidden="1">'[3]#REF'!#REF!</definedName>
    <definedName name="m" localSheetId="1" hidden="1">'[3]#REF'!#REF!</definedName>
    <definedName name="m" hidden="1">'[3]#REF'!#REF!</definedName>
    <definedName name="nagano" localSheetId="3" hidden="1">#REF!</definedName>
    <definedName name="nagano" localSheetId="4" hidden="1">#REF!</definedName>
    <definedName name="nagano" localSheetId="1" hidden="1">#REF!</definedName>
    <definedName name="nagano" hidden="1">#REF!</definedName>
    <definedName name="nanananna" localSheetId="3" hidden="1">#REF!</definedName>
    <definedName name="nanananna" localSheetId="4" hidden="1">#REF!</definedName>
    <definedName name="nanananna" localSheetId="1" hidden="1">#REF!</definedName>
    <definedName name="nanananna" hidden="1">#REF!</definedName>
    <definedName name="okjokj" localSheetId="4" hidden="1">[17]酒井!#REF!</definedName>
    <definedName name="okjokj" localSheetId="1" hidden="1">[17]酒井!#REF!</definedName>
    <definedName name="okjokj" hidden="1">[17]酒井!#REF!</definedName>
    <definedName name="oo" localSheetId="4" hidden="1">'[3]#REF'!#REF!</definedName>
    <definedName name="oo" localSheetId="1" hidden="1">'[3]#REF'!#REF!</definedName>
    <definedName name="oo" hidden="1">'[3]#REF'!#REF!</definedName>
    <definedName name="ooo" hidden="1">{"'Sheet1'!$A$3:$I$21","'Sheet1'!$C$23"}</definedName>
    <definedName name="ops" localSheetId="3" hidden="1">#REF!</definedName>
    <definedName name="ops" localSheetId="4" hidden="1">#REF!</definedName>
    <definedName name="ops" localSheetId="1" hidden="1">#REF!</definedName>
    <definedName name="ops" hidden="1">#REF!</definedName>
    <definedName name="OPS状況" localSheetId="3" hidden="1">#REF!</definedName>
    <definedName name="OPS状況" localSheetId="4" hidden="1">#REF!</definedName>
    <definedName name="OPS状況" localSheetId="1" hidden="1">#REF!</definedName>
    <definedName name="OPS状況" hidden="1">#REF!</definedName>
    <definedName name="pppppp" hidden="1">{"'Sheet1'!$A$3:$I$21","'Sheet1'!$C$23"}</definedName>
    <definedName name="_xlnm.Print_Area" localSheetId="6">'【事後課題】可視化シート (記入例)'!$A$1:$V$48</definedName>
    <definedName name="q" hidden="1">[0]!q</definedName>
    <definedName name="QQ" localSheetId="3" hidden="1">#REF!</definedName>
    <definedName name="QQ" localSheetId="4" hidden="1">#REF!</definedName>
    <definedName name="QQ" localSheetId="1" hidden="1">#REF!</definedName>
    <definedName name="QQ" hidden="1">#REF!</definedName>
    <definedName name="qqqqq" localSheetId="4" hidden="1">'[2]5-1-2西支援　数値実績'!#REF!</definedName>
    <definedName name="qqqqq" localSheetId="1" hidden="1">'[2]5-1-2西支援　数値実績'!#REF!</definedName>
    <definedName name="qqqqq" hidden="1">'[2]5-1-2西支援　数値実績'!#REF!</definedName>
    <definedName name="sa" localSheetId="3" hidden="1">{"'Sheet1'!$A$3:$I$21","'Sheet1'!$C$23"}</definedName>
    <definedName name="sa" localSheetId="4" hidden="1">{"'Sheet1'!$A$3:$I$21","'Sheet1'!$C$23"}</definedName>
    <definedName name="sa" localSheetId="1" hidden="1">{"'Sheet1'!$A$3:$I$21","'Sheet1'!$C$23"}</definedName>
    <definedName name="sa" hidden="1">{"'Sheet1'!$A$3:$I$21","'Sheet1'!$C$23"}</definedName>
    <definedName name="temp" localSheetId="3" hidden="1">{"'Sheet1'!$A$3:$I$21","'Sheet1'!$C$23"}</definedName>
    <definedName name="temp" localSheetId="4" hidden="1">{"'Sheet1'!$A$3:$I$21","'Sheet1'!$C$23"}</definedName>
    <definedName name="temp" localSheetId="1" hidden="1">{"'Sheet1'!$A$3:$I$21","'Sheet1'!$C$23"}</definedName>
    <definedName name="temp" hidden="1">{"'Sheet1'!$A$3:$I$21","'Sheet1'!$C$23"}</definedName>
    <definedName name="temp2" localSheetId="3" hidden="1">{"'Sheet1'!$A$3:$I$21","'Sheet1'!$C$23"}</definedName>
    <definedName name="temp2" localSheetId="4" hidden="1">{"'Sheet1'!$A$3:$I$21","'Sheet1'!$C$23"}</definedName>
    <definedName name="temp2" localSheetId="1" hidden="1">{"'Sheet1'!$A$3:$I$21","'Sheet1'!$C$23"}</definedName>
    <definedName name="temp2" hidden="1">{"'Sheet1'!$A$3:$I$21","'Sheet1'!$C$23"}</definedName>
    <definedName name="temp3" localSheetId="3" hidden="1">{"'Sheet1'!$A$3:$I$21","'Sheet1'!$C$23"}</definedName>
    <definedName name="temp3" localSheetId="4" hidden="1">{"'Sheet1'!$A$3:$I$21","'Sheet1'!$C$23"}</definedName>
    <definedName name="temp3" localSheetId="1" hidden="1">{"'Sheet1'!$A$3:$I$21","'Sheet1'!$C$23"}</definedName>
    <definedName name="temp3" hidden="1">{"'Sheet1'!$A$3:$I$21","'Sheet1'!$C$23"}</definedName>
    <definedName name="temp4" localSheetId="3" hidden="1">{"'Sheet1'!$A$3:$I$21","'Sheet1'!$C$23"}</definedName>
    <definedName name="temp4" localSheetId="4" hidden="1">{"'Sheet1'!$A$3:$I$21","'Sheet1'!$C$23"}</definedName>
    <definedName name="temp4" localSheetId="1" hidden="1">{"'Sheet1'!$A$3:$I$21","'Sheet1'!$C$23"}</definedName>
    <definedName name="temp4" hidden="1">{"'Sheet1'!$A$3:$I$21","'Sheet1'!$C$23"}</definedName>
    <definedName name="temp5" localSheetId="3" hidden="1">{"'Sheet1'!$A$3:$I$21","'Sheet1'!$C$23"}</definedName>
    <definedName name="temp5" localSheetId="4" hidden="1">{"'Sheet1'!$A$3:$I$21","'Sheet1'!$C$23"}</definedName>
    <definedName name="temp5" localSheetId="1" hidden="1">{"'Sheet1'!$A$3:$I$21","'Sheet1'!$C$23"}</definedName>
    <definedName name="temp5" hidden="1">{"'Sheet1'!$A$3:$I$21","'Sheet1'!$C$23"}</definedName>
    <definedName name="temp6" localSheetId="3" hidden="1">{"'Sheet1'!$A$3:$I$21","'Sheet1'!$C$23"}</definedName>
    <definedName name="temp6" localSheetId="4" hidden="1">{"'Sheet1'!$A$3:$I$21","'Sheet1'!$C$23"}</definedName>
    <definedName name="temp6" localSheetId="1" hidden="1">{"'Sheet1'!$A$3:$I$21","'Sheet1'!$C$23"}</definedName>
    <definedName name="temp6" hidden="1">{"'Sheet1'!$A$3:$I$21","'Sheet1'!$C$23"}</definedName>
    <definedName name="TEST" localSheetId="3" hidden="1">{"'Sheet1'!$A$3:$I$21","'Sheet1'!$C$23"}</definedName>
    <definedName name="TEST" localSheetId="4" hidden="1">{"'Sheet1'!$A$3:$I$21","'Sheet1'!$C$23"}</definedName>
    <definedName name="TEST" localSheetId="1" hidden="1">{"'Sheet1'!$A$3:$I$21","'Sheet1'!$C$23"}</definedName>
    <definedName name="TEST" hidden="1">{"'Sheet1'!$A$3:$I$21","'Sheet1'!$C$23"}</definedName>
    <definedName name="TM" hidden="1">[18]酒井!#REF!</definedName>
    <definedName name="ｔｔｔ" localSheetId="3" hidden="1">{"'Sheet1'!$A$3:$I$21","'Sheet1'!$C$23"}</definedName>
    <definedName name="ｔｔｔ" localSheetId="4" hidden="1">{"'Sheet1'!$A$3:$I$21","'Sheet1'!$C$23"}</definedName>
    <definedName name="ｔｔｔ" localSheetId="1" hidden="1">{"'Sheet1'!$A$3:$I$21","'Sheet1'!$C$23"}</definedName>
    <definedName name="ｔｔｔ" hidden="1">{"'Sheet1'!$A$3:$I$21","'Sheet1'!$C$23"}</definedName>
    <definedName name="YOSHIMASU" hidden="1">'[3]#REF'!#REF!</definedName>
    <definedName name="z" localSheetId="0" hidden="1">'[3]#REF'!#REF!</definedName>
    <definedName name="z" localSheetId="2" hidden="1">'[3]#REF'!#REF!</definedName>
    <definedName name="z" hidden="1">'[3]#REF'!#REF!</definedName>
    <definedName name="あいう" hidden="1">[19]酒井!#REF!</definedName>
    <definedName name="あおいはい" hidden="1">'[20]5-1-2西支援　数値実績'!#REF!</definedName>
    <definedName name="アヤ" hidden="1">{"'Sheet1'!$A$3:$I$21","'Sheet1'!$C$23"}</definedName>
    <definedName name="アンケート結果" hidden="1">#REF!</definedName>
    <definedName name="う" localSheetId="3" hidden="1">{"'Sheet1'!$A$3:$I$21","'Sheet1'!$C$23"}</definedName>
    <definedName name="う" localSheetId="4" hidden="1">{"'Sheet1'!$A$3:$I$21","'Sheet1'!$C$23"}</definedName>
    <definedName name="う" localSheetId="1" hidden="1">{"'Sheet1'!$A$3:$I$21","'Sheet1'!$C$23"}</definedName>
    <definedName name="う" hidden="1">{"'Sheet1'!$A$3:$I$21","'Sheet1'!$C$23"}</definedName>
    <definedName name="え" localSheetId="1" hidden="1">'[3]#REF'!#REF!</definedName>
    <definedName name="え" hidden="1">'[3]#REF'!#REF!</definedName>
    <definedName name="エスアイリンク利益計画" localSheetId="3" hidden="1">'[21]5-1-2西支援　数値実績'!#REF!</definedName>
    <definedName name="エスアイリンク利益計画" localSheetId="4" hidden="1">'[21]5-1-2西支援　数値実績'!#REF!</definedName>
    <definedName name="エスアイリンク利益計画" localSheetId="1" hidden="1">'[21]5-1-2西支援　数値実績'!#REF!</definedName>
    <definedName name="エスアイリンク利益計画" hidden="1">'[21]5-1-2西支援　数値実績'!#REF!</definedName>
    <definedName name="おいえは" localSheetId="3" hidden="1">#REF!</definedName>
    <definedName name="おいえは" localSheetId="4" hidden="1">#REF!</definedName>
    <definedName name="おいえは" localSheetId="1" hidden="1">#REF!</definedName>
    <definedName name="おいえは" hidden="1">#REF!</definedName>
    <definedName name="おおお" localSheetId="3" hidden="1">#REF!</definedName>
    <definedName name="おおお" localSheetId="4" hidden="1">#REF!</definedName>
    <definedName name="おおお" localSheetId="1" hidden="1">#REF!</definedName>
    <definedName name="おおお" hidden="1">#REF!</definedName>
    <definedName name="おれ" localSheetId="4" hidden="1">'[22]5-1-2西支援　数値実績'!#REF!</definedName>
    <definedName name="おれ" localSheetId="1" hidden="1">'[22]5-1-2西支援　数値実績'!#REF!</definedName>
    <definedName name="おれ" hidden="1">'[22]5-1-2西支援　数値実績'!#REF!</definedName>
    <definedName name="か" hidden="1">{"'Sheet1'!$A$3:$I$21","'Sheet1'!$C$23"}</definedName>
    <definedName name="キー１" localSheetId="3" hidden="1">#REF!</definedName>
    <definedName name="キー１" localSheetId="4" hidden="1">#REF!</definedName>
    <definedName name="キー１" localSheetId="1" hidden="1">#REF!</definedName>
    <definedName name="キー１" hidden="1">#REF!</definedName>
    <definedName name="しーえすりんく" localSheetId="3" hidden="1">#REF!</definedName>
    <definedName name="しーえすりんく" localSheetId="4" hidden="1">#REF!</definedName>
    <definedName name="しーえすりんく" localSheetId="1" hidden="1">#REF!</definedName>
    <definedName name="しーえすりんく" hidden="1">#REF!</definedName>
    <definedName name="じじじ" localSheetId="4" hidden="1">[16]酒井!#REF!</definedName>
    <definedName name="じじじ" localSheetId="1" hidden="1">[16]酒井!#REF!</definedName>
    <definedName name="じじじ" hidden="1">[16]酒井!#REF!</definedName>
    <definedName name="タイミング" localSheetId="3" hidden="1">[23]酒井!#REF!</definedName>
    <definedName name="タイミング" localSheetId="4" hidden="1">[23]酒井!#REF!</definedName>
    <definedName name="タイミング" localSheetId="1" hidden="1">[23]酒井!#REF!</definedName>
    <definedName name="タイミング" hidden="1">[23]酒井!#REF!</definedName>
    <definedName name="タイミング２" localSheetId="4" hidden="1">[14]酒井!#REF!</definedName>
    <definedName name="タイミング２" hidden="1">[14]酒井!#REF!</definedName>
    <definedName name="チェックリスト最新" localSheetId="4" hidden="1">[24]酒井!#REF!</definedName>
    <definedName name="チェックリスト最新" hidden="1">[24]酒井!#REF!</definedName>
    <definedName name="なし" localSheetId="4" hidden="1">'[3]#REF'!#REF!</definedName>
    <definedName name="なし" hidden="1">'[3]#REF'!#REF!</definedName>
    <definedName name="ノウハウ" localSheetId="3" hidden="1">{"'Sheet1'!$A$3:$I$21","'Sheet1'!$C$23"}</definedName>
    <definedName name="ノウハウ" localSheetId="4" hidden="1">{"'Sheet1'!$A$3:$I$21","'Sheet1'!$C$23"}</definedName>
    <definedName name="ノウハウ" localSheetId="1" hidden="1">{"'Sheet1'!$A$3:$I$21","'Sheet1'!$C$23"}</definedName>
    <definedName name="ノウハウ" hidden="1">{"'Sheet1'!$A$3:$I$21","'Sheet1'!$C$23"}</definedName>
    <definedName name="ばつ" hidden="1">[25]酒井!#REF!</definedName>
    <definedName name="ひ" hidden="1">{"'Sheet1'!$A$3:$I$21","'Sheet1'!$C$23"}</definedName>
    <definedName name="綾" hidden="1">{"'Sheet1'!$A$3:$I$21","'Sheet1'!$C$23"}</definedName>
    <definedName name="一記" hidden="1">{"'Sheet1'!$A$3:$I$21","'Sheet1'!$C$23"}</definedName>
    <definedName name="下期受注･付加価値計画" localSheetId="3" hidden="1">{"'Sheet1'!$A$3:$I$21","'Sheet1'!$C$23"}</definedName>
    <definedName name="下期受注･付加価値計画" localSheetId="4" hidden="1">{"'Sheet1'!$A$3:$I$21","'Sheet1'!$C$23"}</definedName>
    <definedName name="下期受注･付加価値計画" localSheetId="1" hidden="1">{"'Sheet1'!$A$3:$I$21","'Sheet1'!$C$23"}</definedName>
    <definedName name="下期受注･付加価値計画" hidden="1">{"'Sheet1'!$A$3:$I$21","'Sheet1'!$C$23"}</definedName>
    <definedName name="雅晴" hidden="1">'[3]#REF'!#REF!</definedName>
    <definedName name="梶原" localSheetId="3" hidden="1">{"'Sheet1'!$A$3:$I$21","'Sheet1'!$C$23"}</definedName>
    <definedName name="梶原" localSheetId="4" hidden="1">{"'Sheet1'!$A$3:$I$21","'Sheet1'!$C$23"}</definedName>
    <definedName name="梶原" localSheetId="1" hidden="1">{"'Sheet1'!$A$3:$I$21","'Sheet1'!$C$23"}</definedName>
    <definedName name="梶原" hidden="1">{"'Sheet1'!$A$3:$I$21","'Sheet1'!$C$23"}</definedName>
    <definedName name="監査の形態" hidden="1">[25]酒井!#REF!</definedName>
    <definedName name="監査手順" hidden="1">[26]酒井!#REF!</definedName>
    <definedName name="管理" localSheetId="3" hidden="1">{"'Sheet1'!$A$3:$I$21","'Sheet1'!$C$23"}</definedName>
    <definedName name="管理" localSheetId="4" hidden="1">{"'Sheet1'!$A$3:$I$21","'Sheet1'!$C$23"}</definedName>
    <definedName name="管理" localSheetId="1" hidden="1">{"'Sheet1'!$A$3:$I$21","'Sheet1'!$C$23"}</definedName>
    <definedName name="管理" hidden="1">{"'Sheet1'!$A$3:$I$21","'Sheet1'!$C$23"}</definedName>
    <definedName name="簡単解釈" hidden="1">[27]酒井!#REF!</definedName>
    <definedName name="規格構成２" hidden="1">[28]酒井!#REF!</definedName>
    <definedName name="業界" hidden="1">{"'Sheet1'!$A$3:$I$21","'Sheet1'!$C$23"}</definedName>
    <definedName name="見こみ⑤" localSheetId="3" hidden="1">#REF!</definedName>
    <definedName name="見こみ⑤" localSheetId="4" hidden="1">#REF!</definedName>
    <definedName name="見こみ⑤" localSheetId="1" hidden="1">#REF!</definedName>
    <definedName name="見こみ⑤" hidden="1">#REF!</definedName>
    <definedName name="事例①" localSheetId="4" hidden="1">[29]酒井!#REF!</definedName>
    <definedName name="事例①" localSheetId="1" hidden="1">[29]酒井!#REF!</definedName>
    <definedName name="事例①" hidden="1">[29]酒井!#REF!</definedName>
    <definedName name="受入登録" localSheetId="3" hidden="1">#REF!</definedName>
    <definedName name="受入登録" localSheetId="4" hidden="1">#REF!</definedName>
    <definedName name="受入登録" localSheetId="1" hidden="1">#REF!</definedName>
    <definedName name="受入登録" hidden="1">#REF!</definedName>
    <definedName name="小野" localSheetId="4" hidden="1">[16]酒井!#REF!</definedName>
    <definedName name="小野" localSheetId="1" hidden="1">[16]酒井!#REF!</definedName>
    <definedName name="小野" hidden="1">[16]酒井!#REF!</definedName>
    <definedName name="小野２" localSheetId="4" hidden="1">[19]酒井!#REF!</definedName>
    <definedName name="小野２" localSheetId="1" hidden="1">[19]酒井!#REF!</definedName>
    <definedName name="小野２" hidden="1">[19]酒井!#REF!</definedName>
    <definedName name="小濱" hidden="1">{"'Sheet1'!$A$3:$I$21","'Sheet1'!$C$23"}</definedName>
    <definedName name="上浦" localSheetId="3" hidden="1">{"'Sheet1'!$A$3:$I$21","'Sheet1'!$C$23"}</definedName>
    <definedName name="上浦" localSheetId="4" hidden="1">{"'Sheet1'!$A$3:$I$21","'Sheet1'!$C$23"}</definedName>
    <definedName name="上浦" localSheetId="1" hidden="1">{"'Sheet1'!$A$3:$I$21","'Sheet1'!$C$23"}</definedName>
    <definedName name="上浦" hidden="1">{"'Sheet1'!$A$3:$I$21","'Sheet1'!$C$23"}</definedName>
    <definedName name="新井分" hidden="1">[30]酒井!#REF!</definedName>
    <definedName name="成果事例" localSheetId="0" hidden="1">'[31]5-1-2西支援　数値実績'!#REF!</definedName>
    <definedName name="成果事例" localSheetId="2" hidden="1">'[31]5-1-2西支援　数値実績'!#REF!</definedName>
    <definedName name="成果事例" hidden="1">'[31]5-1-2西支援　数値実績'!#REF!</definedName>
    <definedName name="成功事例" localSheetId="0">#REF!</definedName>
    <definedName name="成功事例" localSheetId="3">#REF!</definedName>
    <definedName name="成功事例" localSheetId="4">#REF!</definedName>
    <definedName name="成功事例" localSheetId="2">#REF!</definedName>
    <definedName name="成功事例">#REF!</definedName>
    <definedName name="大工工程で４日遅れ_４人工足りない" localSheetId="0">#REF!</definedName>
    <definedName name="大工工程で４日遅れ_４人工足りない" localSheetId="3">#REF!</definedName>
    <definedName name="大工工程で４日遅れ_４人工足りない" localSheetId="4">#REF!</definedName>
    <definedName name="大工工程で４日遅れ_４人工足りない" localSheetId="2">#REF!</definedName>
    <definedName name="大工工程で４日遅れ_４人工足りない">#REF!</definedName>
    <definedName name="中経計画男座" localSheetId="3" hidden="1">#REF!</definedName>
    <definedName name="中経計画男座" localSheetId="4" hidden="1">#REF!</definedName>
    <definedName name="中経計画男座" localSheetId="1" hidden="1">#REF!</definedName>
    <definedName name="中経計画男座" hidden="1">#REF!</definedName>
    <definedName name="中田" hidden="1">{"'Sheet1'!$A$3:$I$21","'Sheet1'!$C$23"}</definedName>
    <definedName name="通ら" hidden="1">{"'Sheet1'!$A$3:$I$21","'Sheet1'!$C$23"}</definedName>
    <definedName name="東上野2" hidden="1">{"'Sheet1'!$A$3:$I$21","'Sheet1'!$C$23"}</definedName>
    <definedName name="東上野３" hidden="1">{"'Sheet1'!$A$3:$I$21","'Sheet1'!$C$23"}</definedName>
    <definedName name="表紙３" localSheetId="3" hidden="1">{"'Sheet1'!$A$3:$I$21","'Sheet1'!$C$23"}</definedName>
    <definedName name="表紙３" localSheetId="4" hidden="1">{"'Sheet1'!$A$3:$I$21","'Sheet1'!$C$23"}</definedName>
    <definedName name="表紙３" localSheetId="1" hidden="1">{"'Sheet1'!$A$3:$I$21","'Sheet1'!$C$23"}</definedName>
    <definedName name="表紙３" hidden="1">{"'Sheet1'!$A$3:$I$21","'Sheet1'!$C$23"}</definedName>
    <definedName name="付加価値" hidden="1">'[3]#REF'!#REF!</definedName>
    <definedName name="付加価値計画７月度" localSheetId="3" hidden="1">#REF!</definedName>
    <definedName name="付加価値計画７月度" localSheetId="4" hidden="1">#REF!</definedName>
    <definedName name="付加価値計画７月度" localSheetId="1" hidden="1">#REF!</definedName>
    <definedName name="付加価値計画７月度" hidden="1">#REF!</definedName>
    <definedName name="福田" localSheetId="3" hidden="1">{"'Sheet1'!$A$3:$I$21","'Sheet1'!$C$23"}</definedName>
    <definedName name="福田" localSheetId="4" hidden="1">{"'Sheet1'!$A$3:$I$21","'Sheet1'!$C$23"}</definedName>
    <definedName name="福田" localSheetId="1" hidden="1">{"'Sheet1'!$A$3:$I$21","'Sheet1'!$C$23"}</definedName>
    <definedName name="福田" hidden="1">{"'Sheet1'!$A$3:$I$21","'Sheet1'!$C$23"}</definedName>
    <definedName name="福田1" hidden="1">{"'Sheet1'!$A$3:$I$21","'Sheet1'!$C$23"}</definedName>
    <definedName name="福田さん" localSheetId="3" hidden="1">{"'Sheet1'!$A$3:$I$21","'Sheet1'!$C$23"}</definedName>
    <definedName name="福田さん" localSheetId="4" hidden="1">{"'Sheet1'!$A$3:$I$21","'Sheet1'!$C$23"}</definedName>
    <definedName name="福田さん" localSheetId="1" hidden="1">{"'Sheet1'!$A$3:$I$21","'Sheet1'!$C$23"}</definedName>
    <definedName name="福田さん" hidden="1">{"'Sheet1'!$A$3:$I$21","'Sheet1'!$C$23"}</definedName>
    <definedName name="片山" hidden="1">'[3]#REF'!#REF!</definedName>
    <definedName name="方針" localSheetId="3" hidden="1">{"'Sheet1'!$A$3:$I$21","'Sheet1'!$C$23"}</definedName>
    <definedName name="方針" localSheetId="4" hidden="1">{"'Sheet1'!$A$3:$I$21","'Sheet1'!$C$23"}</definedName>
    <definedName name="方針" localSheetId="1" hidden="1">{"'Sheet1'!$A$3:$I$21","'Sheet1'!$C$23"}</definedName>
    <definedName name="方針" hidden="1">{"'Sheet1'!$A$3:$I$21","'Sheet1'!$C$23"}</definedName>
    <definedName name="名前" hidden="1">'[3]#REF'!#REF!</definedName>
    <definedName name="目標管理事例" hidden="1">[10]酒井!#REF!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4" i="1" l="1"/>
  <c r="I16" i="1"/>
  <c r="H16" i="1" s="1"/>
  <c r="A15" i="1"/>
  <c r="A19" i="1" s="1"/>
  <c r="A23" i="1" s="1"/>
  <c r="A26" i="1" s="1"/>
  <c r="A29" i="1" s="1"/>
  <c r="A32" i="1" s="1"/>
  <c r="A35" i="1" s="1"/>
  <c r="A42" i="1" s="1"/>
  <c r="A49" i="1" s="1"/>
  <c r="A51" i="1" s="1"/>
  <c r="A53" i="1" s="1"/>
</calcChain>
</file>

<file path=xl/sharedStrings.xml><?xml version="1.0" encoding="utf-8"?>
<sst xmlns="http://schemas.openxmlformats.org/spreadsheetml/2006/main" count="613" uniqueCount="462">
  <si>
    <t>年</t>
    <rPh sb="0" eb="1">
      <t>ネン</t>
    </rPh>
    <phoneticPr fontId="7"/>
  </si>
  <si>
    <t>月</t>
    <rPh sb="0" eb="1">
      <t>ガツ</t>
    </rPh>
    <phoneticPr fontId="7"/>
  </si>
  <si>
    <t>日</t>
    <rPh sb="0" eb="1">
      <t>ニチ</t>
    </rPh>
    <phoneticPr fontId="7"/>
  </si>
  <si>
    <t>曜日</t>
    <rPh sb="0" eb="2">
      <t>ヨウビ</t>
    </rPh>
    <phoneticPr fontId="7"/>
  </si>
  <si>
    <t>２０１９</t>
    <phoneticPr fontId="7"/>
  </si>
  <si>
    <t>５</t>
    <phoneticPr fontId="7"/>
  </si>
  <si>
    <t>15</t>
    <phoneticPr fontId="6"/>
  </si>
  <si>
    <t>仮</t>
    <rPh sb="0" eb="1">
      <t>カリ</t>
    </rPh>
    <phoneticPr fontId="6"/>
  </si>
  <si>
    <t>↑全角で入力下さい</t>
    <rPh sb="1" eb="3">
      <t>ゼンカク</t>
    </rPh>
    <rPh sb="4" eb="6">
      <t>ニュウリョク</t>
    </rPh>
    <rPh sb="6" eb="7">
      <t>クダ</t>
    </rPh>
    <phoneticPr fontId="7"/>
  </si>
  <si>
    <t>本日の目的とゴール</t>
    <rPh sb="0" eb="2">
      <t>ホンジツ</t>
    </rPh>
    <rPh sb="3" eb="5">
      <t>モクテキ</t>
    </rPh>
    <phoneticPr fontId="7"/>
  </si>
  <si>
    <t>【目　的】</t>
    <rPh sb="1" eb="2">
      <t>メ</t>
    </rPh>
    <rPh sb="3" eb="4">
      <t>マト</t>
    </rPh>
    <phoneticPr fontId="7"/>
  </si>
  <si>
    <t>（真の）課題抽出、最適提案のレベルアップ</t>
    <phoneticPr fontId="6"/>
  </si>
  <si>
    <t>ブリヂストンタイヤジャパン株式会社</t>
    <rPh sb="13" eb="15">
      <t>カブシキ</t>
    </rPh>
    <rPh sb="15" eb="17">
      <t>カイシャ</t>
    </rPh>
    <phoneticPr fontId="7"/>
  </si>
  <si>
    <t>【ゴール】</t>
  </si>
  <si>
    <t>①</t>
    <phoneticPr fontId="6"/>
  </si>
  <si>
    <t>商談力強化の流れを理解出来ている</t>
    <rPh sb="0" eb="3">
      <t>ショウダンリョク</t>
    </rPh>
    <rPh sb="3" eb="5">
      <t>キョウカ</t>
    </rPh>
    <rPh sb="6" eb="7">
      <t>ナガ</t>
    </rPh>
    <rPh sb="9" eb="11">
      <t>リカイ</t>
    </rPh>
    <rPh sb="11" eb="13">
      <t>デキ</t>
    </rPh>
    <phoneticPr fontId="13"/>
  </si>
  <si>
    <t>↑開催社名を入力下さい</t>
    <rPh sb="1" eb="3">
      <t>カイサイ</t>
    </rPh>
    <rPh sb="3" eb="4">
      <t>シャ</t>
    </rPh>
    <rPh sb="4" eb="5">
      <t>メイ</t>
    </rPh>
    <rPh sb="6" eb="8">
      <t>ニュウリョク</t>
    </rPh>
    <rPh sb="8" eb="9">
      <t>クダ</t>
    </rPh>
    <phoneticPr fontId="7"/>
  </si>
  <si>
    <t>②</t>
    <phoneticPr fontId="6"/>
  </si>
  <si>
    <t>商談のプロセスを自ら作り上げている経験をしている</t>
    <rPh sb="0" eb="2">
      <t>ショウダン</t>
    </rPh>
    <rPh sb="8" eb="9">
      <t>ミズカ</t>
    </rPh>
    <rPh sb="10" eb="11">
      <t>ツク</t>
    </rPh>
    <rPh sb="12" eb="13">
      <t>ア</t>
    </rPh>
    <rPh sb="17" eb="19">
      <t>ケイケン</t>
    </rPh>
    <phoneticPr fontId="13"/>
  </si>
  <si>
    <t>③</t>
    <phoneticPr fontId="6"/>
  </si>
  <si>
    <t>インナーに向けても指導で活かせるイメージを持てている</t>
    <rPh sb="5" eb="6">
      <t>ム</t>
    </rPh>
    <rPh sb="9" eb="11">
      <t>シドウ</t>
    </rPh>
    <rPh sb="12" eb="13">
      <t>イ</t>
    </rPh>
    <rPh sb="21" eb="22">
      <t>モ</t>
    </rPh>
    <phoneticPr fontId="13"/>
  </si>
  <si>
    <t>タイムテーブル</t>
    <phoneticPr fontId="7"/>
  </si>
  <si>
    <t>時間</t>
    <rPh sb="0" eb="2">
      <t>ジカン</t>
    </rPh>
    <phoneticPr fontId="7"/>
  </si>
  <si>
    <t>内容</t>
    <rPh sb="0" eb="2">
      <t>ナイヨウ</t>
    </rPh>
    <phoneticPr fontId="7"/>
  </si>
  <si>
    <t>ツール</t>
    <phoneticPr fontId="7"/>
  </si>
  <si>
    <t>集合（機材接続確認）</t>
    <rPh sb="0" eb="2">
      <t>シュウゴウ</t>
    </rPh>
    <rPh sb="3" eb="5">
      <t>キザイ</t>
    </rPh>
    <rPh sb="5" eb="9">
      <t>セツゾクカクニン</t>
    </rPh>
    <phoneticPr fontId="6"/>
  </si>
  <si>
    <t>＜開始＞</t>
    <rPh sb="1" eb="3">
      <t>カイシ</t>
    </rPh>
    <phoneticPr fontId="7"/>
  </si>
  <si>
    <t>オリエンテーション</t>
    <phoneticPr fontId="7"/>
  </si>
  <si>
    <t>【挨拶】はじめに</t>
    <phoneticPr fontId="7"/>
  </si>
  <si>
    <t>～</t>
    <phoneticPr fontId="7"/>
  </si>
  <si>
    <t>本日の研修の狙いと期待事項の擦り合わせ</t>
    <rPh sb="0" eb="2">
      <t>ホンジツ</t>
    </rPh>
    <rPh sb="3" eb="5">
      <t>ケンシュウ</t>
    </rPh>
    <rPh sb="6" eb="7">
      <t>ネラ</t>
    </rPh>
    <rPh sb="9" eb="11">
      <t>キタイ</t>
    </rPh>
    <rPh sb="11" eb="13">
      <t>ジコウ</t>
    </rPh>
    <rPh sb="14" eb="15">
      <t>ス</t>
    </rPh>
    <rPh sb="16" eb="17">
      <t>ア</t>
    </rPh>
    <phoneticPr fontId="6"/>
  </si>
  <si>
    <t>↑ご挨拶される方の所属・お名前を記載下さい</t>
    <rPh sb="2" eb="4">
      <t>アイサツ</t>
    </rPh>
    <rPh sb="7" eb="8">
      <t>カタ</t>
    </rPh>
    <rPh sb="9" eb="11">
      <t>ショゾク</t>
    </rPh>
    <rPh sb="13" eb="15">
      <t>ナマエ</t>
    </rPh>
    <rPh sb="16" eb="18">
      <t>キサイ</t>
    </rPh>
    <rPh sb="18" eb="19">
      <t>クダ</t>
    </rPh>
    <phoneticPr fontId="7"/>
  </si>
  <si>
    <t>　ない場合は、空欄で結構です</t>
    <rPh sb="3" eb="5">
      <t>バアイ</t>
    </rPh>
    <rPh sb="7" eb="9">
      <t>クウラン</t>
    </rPh>
    <rPh sb="10" eb="12">
      <t>ケッコウ</t>
    </rPh>
    <phoneticPr fontId="7"/>
  </si>
  <si>
    <t>【確認】前回議事録の振り返り</t>
    <rPh sb="1" eb="3">
      <t>カクニン</t>
    </rPh>
    <rPh sb="4" eb="6">
      <t>ゼンカイ</t>
    </rPh>
    <rPh sb="6" eb="9">
      <t>ギジロク</t>
    </rPh>
    <rPh sb="10" eb="11">
      <t>フ</t>
    </rPh>
    <rPh sb="12" eb="13">
      <t>カエ</t>
    </rPh>
    <phoneticPr fontId="9"/>
  </si>
  <si>
    <t>■</t>
    <phoneticPr fontId="6"/>
  </si>
  <si>
    <t>【共有】宿題の取り組み状況</t>
    <rPh sb="1" eb="3">
      <t>キョウユウ</t>
    </rPh>
    <rPh sb="4" eb="6">
      <t>シュクダイ</t>
    </rPh>
    <rPh sb="7" eb="8">
      <t>ト</t>
    </rPh>
    <rPh sb="9" eb="10">
      <t>ク</t>
    </rPh>
    <rPh sb="11" eb="13">
      <t>ジョウキョウ</t>
    </rPh>
    <phoneticPr fontId="9"/>
  </si>
  <si>
    <t>■</t>
    <phoneticPr fontId="13"/>
  </si>
  <si>
    <t>攻略CD法人</t>
    <rPh sb="0" eb="2">
      <t>コウリャク</t>
    </rPh>
    <rPh sb="4" eb="6">
      <t>ホウジン</t>
    </rPh>
    <phoneticPr fontId="13"/>
  </si>
  <si>
    <t>・</t>
    <phoneticPr fontId="13"/>
  </si>
  <si>
    <t>第1回での宿題と同様ですが、第2回でロジックツリーによる論理的思考力を</t>
    <rPh sb="0" eb="1">
      <t>ダイ</t>
    </rPh>
    <rPh sb="2" eb="3">
      <t>カイ</t>
    </rPh>
    <rPh sb="5" eb="7">
      <t>シュクダイ</t>
    </rPh>
    <rPh sb="8" eb="10">
      <t>ドウヨウ</t>
    </rPh>
    <rPh sb="14" eb="15">
      <t>ダイ</t>
    </rPh>
    <rPh sb="16" eb="17">
      <t>カイ</t>
    </rPh>
    <rPh sb="28" eb="31">
      <t>ロンリテキ</t>
    </rPh>
    <rPh sb="31" eb="34">
      <t>シコウリョク</t>
    </rPh>
    <phoneticPr fontId="7"/>
  </si>
  <si>
    <t>可視化シート</t>
    <rPh sb="0" eb="3">
      <t>カシカ</t>
    </rPh>
    <phoneticPr fontId="13"/>
  </si>
  <si>
    <t>身に着けた上で、再度その精度やCD法人の状況を共有します。</t>
    <rPh sb="0" eb="1">
      <t>ミ</t>
    </rPh>
    <rPh sb="2" eb="3">
      <t>ツ</t>
    </rPh>
    <rPh sb="5" eb="6">
      <t>ウエ</t>
    </rPh>
    <rPh sb="8" eb="10">
      <t>サイド</t>
    </rPh>
    <rPh sb="12" eb="14">
      <t>セイド</t>
    </rPh>
    <rPh sb="17" eb="19">
      <t>ホウジン</t>
    </rPh>
    <rPh sb="20" eb="22">
      <t>ジョウキョウ</t>
    </rPh>
    <rPh sb="23" eb="25">
      <t>キョウユウ</t>
    </rPh>
    <phoneticPr fontId="13"/>
  </si>
  <si>
    <t>（２Rシステム）</t>
    <phoneticPr fontId="13"/>
  </si>
  <si>
    <t>休憩</t>
    <rPh sb="0" eb="2">
      <t>キュウケイ</t>
    </rPh>
    <phoneticPr fontId="7"/>
  </si>
  <si>
    <t>【休憩】　10分</t>
    <rPh sb="1" eb="3">
      <t>キュウケイ</t>
    </rPh>
    <rPh sb="7" eb="8">
      <t>フン</t>
    </rPh>
    <phoneticPr fontId="7"/>
  </si>
  <si>
    <t>【演習】セールスプロセスの考え方の再確認</t>
    <rPh sb="1" eb="3">
      <t>エンシュウ</t>
    </rPh>
    <rPh sb="13" eb="14">
      <t>カンガ</t>
    </rPh>
    <rPh sb="15" eb="16">
      <t>カタ</t>
    </rPh>
    <rPh sb="17" eb="20">
      <t>サイカクニン</t>
    </rPh>
    <phoneticPr fontId="9"/>
  </si>
  <si>
    <t>セールスプロセス</t>
    <phoneticPr fontId="13"/>
  </si>
  <si>
    <t>ブロック統括参加</t>
    <rPh sb="4" eb="6">
      <t>トウカツ</t>
    </rPh>
    <rPh sb="6" eb="8">
      <t>サンカ</t>
    </rPh>
    <phoneticPr fontId="6"/>
  </si>
  <si>
    <t>・</t>
  </si>
  <si>
    <t>ベーシック編で学んだセールスプロセスの考え方のポイントを今一度</t>
    <rPh sb="5" eb="6">
      <t>ヘン</t>
    </rPh>
    <rPh sb="7" eb="8">
      <t>マナ</t>
    </rPh>
    <rPh sb="19" eb="20">
      <t>カンガ</t>
    </rPh>
    <rPh sb="21" eb="22">
      <t>カタ</t>
    </rPh>
    <rPh sb="28" eb="31">
      <t>イマイチド</t>
    </rPh>
    <phoneticPr fontId="13"/>
  </si>
  <si>
    <t>確認していきます。</t>
    <rPh sb="0" eb="2">
      <t>カクニン</t>
    </rPh>
    <phoneticPr fontId="13"/>
  </si>
  <si>
    <t>【演習】CD拠点における理想的セールスプロセスを考える</t>
    <rPh sb="6" eb="8">
      <t>キョテン</t>
    </rPh>
    <rPh sb="12" eb="15">
      <t>リソウテキ</t>
    </rPh>
    <rPh sb="24" eb="25">
      <t>カンガ</t>
    </rPh>
    <phoneticPr fontId="9"/>
  </si>
  <si>
    <t>　　　～実態の確認と理想の創り上げ～</t>
    <rPh sb="4" eb="6">
      <t>ジッタイ</t>
    </rPh>
    <rPh sb="7" eb="9">
      <t>カクニン</t>
    </rPh>
    <rPh sb="10" eb="12">
      <t>リソウ</t>
    </rPh>
    <rPh sb="13" eb="14">
      <t>ツク</t>
    </rPh>
    <rPh sb="15" eb="16">
      <t>ア</t>
    </rPh>
    <phoneticPr fontId="13"/>
  </si>
  <si>
    <t>（タイヤ販売）</t>
    <rPh sb="4" eb="6">
      <t>ハンバイ</t>
    </rPh>
    <phoneticPr fontId="13"/>
  </si>
  <si>
    <t>CD拠点において実態を確認するにも、そもそも我々自身が仮説でも</t>
    <rPh sb="2" eb="4">
      <t>キョテン</t>
    </rPh>
    <rPh sb="8" eb="10">
      <t>ジッタイ</t>
    </rPh>
    <rPh sb="11" eb="13">
      <t>カクニン</t>
    </rPh>
    <rPh sb="22" eb="24">
      <t>ワレワレ</t>
    </rPh>
    <rPh sb="24" eb="26">
      <t>ジシン</t>
    </rPh>
    <rPh sb="27" eb="29">
      <t>カセツ</t>
    </rPh>
    <phoneticPr fontId="7"/>
  </si>
  <si>
    <t>理想の状態を持っていなければ、先方と確認していくことが出来ません。</t>
    <rPh sb="0" eb="2">
      <t>リソウ</t>
    </rPh>
    <rPh sb="3" eb="5">
      <t>ジョウタイ</t>
    </rPh>
    <rPh sb="6" eb="7">
      <t>モ</t>
    </rPh>
    <rPh sb="15" eb="17">
      <t>センポウ</t>
    </rPh>
    <rPh sb="18" eb="20">
      <t>カクニン</t>
    </rPh>
    <rPh sb="27" eb="29">
      <t>デキ</t>
    </rPh>
    <phoneticPr fontId="7"/>
  </si>
  <si>
    <t>その為、正解不正解を気にすることなく、タイヤのプロとして、どのような</t>
    <rPh sb="2" eb="3">
      <t>タメ</t>
    </rPh>
    <rPh sb="4" eb="6">
      <t>セイカイ</t>
    </rPh>
    <rPh sb="6" eb="9">
      <t>フセイカイ</t>
    </rPh>
    <rPh sb="10" eb="11">
      <t>キ</t>
    </rPh>
    <phoneticPr fontId="7"/>
  </si>
  <si>
    <t>セールスプロセスが理想であるのかを作り上げていきます。</t>
    <rPh sb="9" eb="11">
      <t>リソウ</t>
    </rPh>
    <rPh sb="17" eb="18">
      <t>ツク</t>
    </rPh>
    <rPh sb="19" eb="20">
      <t>ア</t>
    </rPh>
    <phoneticPr fontId="13"/>
  </si>
  <si>
    <t>【演習】セールスプロセスヒアリングのイメージを高める</t>
    <rPh sb="1" eb="3">
      <t>エンシュウ</t>
    </rPh>
    <rPh sb="23" eb="24">
      <t>タカ</t>
    </rPh>
    <phoneticPr fontId="9"/>
  </si>
  <si>
    <t>作り上げたセールスプロセスも一方的に押し付けても意味がないです。</t>
    <rPh sb="0" eb="1">
      <t>ツク</t>
    </rPh>
    <rPh sb="2" eb="3">
      <t>ア</t>
    </rPh>
    <rPh sb="14" eb="17">
      <t>イッポウテキ</t>
    </rPh>
    <rPh sb="18" eb="19">
      <t>オ</t>
    </rPh>
    <rPh sb="20" eb="21">
      <t>ツ</t>
    </rPh>
    <rPh sb="24" eb="26">
      <t>イミ</t>
    </rPh>
    <phoneticPr fontId="7"/>
  </si>
  <si>
    <t>確認シート</t>
    <rPh sb="0" eb="2">
      <t>カクニン</t>
    </rPh>
    <phoneticPr fontId="13"/>
  </si>
  <si>
    <t>まずは先方にセールスプロセスが存在しているのか、またなければ</t>
    <rPh sb="3" eb="5">
      <t>センポウ</t>
    </rPh>
    <rPh sb="15" eb="17">
      <t>ソンザイ</t>
    </rPh>
    <phoneticPr fontId="7"/>
  </si>
  <si>
    <t>一緒に創り上げていく為に、どのような面談をするのかイメージを高めます。</t>
    <rPh sb="0" eb="2">
      <t>イッショ</t>
    </rPh>
    <rPh sb="3" eb="4">
      <t>ツク</t>
    </rPh>
    <rPh sb="5" eb="6">
      <t>ア</t>
    </rPh>
    <rPh sb="10" eb="11">
      <t>タメ</t>
    </rPh>
    <rPh sb="18" eb="20">
      <t>メンダン</t>
    </rPh>
    <rPh sb="30" eb="31">
      <t>タカ</t>
    </rPh>
    <phoneticPr fontId="13"/>
  </si>
  <si>
    <t>【確認】インナー指導におけるイメージを高める</t>
    <rPh sb="1" eb="3">
      <t>カクニン</t>
    </rPh>
    <rPh sb="8" eb="10">
      <t>シドウ</t>
    </rPh>
    <rPh sb="19" eb="20">
      <t>タカ</t>
    </rPh>
    <phoneticPr fontId="6"/>
  </si>
  <si>
    <t>【確認】次回までの宿題の確認</t>
    <rPh sb="1" eb="3">
      <t>カクニン</t>
    </rPh>
    <rPh sb="4" eb="6">
      <t>ジカイ</t>
    </rPh>
    <rPh sb="9" eb="11">
      <t>シュクダイ</t>
    </rPh>
    <rPh sb="12" eb="14">
      <t>カクニン</t>
    </rPh>
    <phoneticPr fontId="6"/>
  </si>
  <si>
    <t>【閉講】　挨拶</t>
    <rPh sb="1" eb="3">
      <t>ヘイコウ</t>
    </rPh>
    <rPh sb="5" eb="7">
      <t>アイサツ</t>
    </rPh>
    <phoneticPr fontId="6"/>
  </si>
  <si>
    <t>（セールスプロセス）</t>
    <phoneticPr fontId="13"/>
  </si>
  <si>
    <t>分</t>
    <rPh sb="0" eb="1">
      <t>フン</t>
    </rPh>
    <phoneticPr fontId="7"/>
  </si>
  <si>
    <t>■ セールスプロセスとは？</t>
    <phoneticPr fontId="6"/>
  </si>
  <si>
    <r>
      <t>お客様が来店されてから、退店されるまでのストーリーに対して、</t>
    </r>
    <r>
      <rPr>
        <b/>
        <u/>
        <sz val="11"/>
        <color rgb="FFFF0000"/>
        <rFont val="游ゴシック"/>
        <family val="3"/>
        <charset val="128"/>
        <scheme val="minor"/>
      </rPr>
      <t>台本を事前に作っておく</t>
    </r>
    <r>
      <rPr>
        <sz val="11"/>
        <color theme="1"/>
        <rFont val="游ゴシック"/>
        <family val="2"/>
        <charset val="128"/>
        <scheme val="minor"/>
      </rPr>
      <t>という行為です。</t>
    </r>
    <rPh sb="1" eb="3">
      <t>キャクサマ</t>
    </rPh>
    <rPh sb="4" eb="6">
      <t>ライテン</t>
    </rPh>
    <rPh sb="12" eb="14">
      <t>タイテン</t>
    </rPh>
    <rPh sb="26" eb="27">
      <t>タイ</t>
    </rPh>
    <rPh sb="30" eb="32">
      <t>ダイホン</t>
    </rPh>
    <rPh sb="33" eb="35">
      <t>ジゼン</t>
    </rPh>
    <rPh sb="36" eb="37">
      <t>ツク</t>
    </rPh>
    <rPh sb="44" eb="46">
      <t>コウイ</t>
    </rPh>
    <phoneticPr fontId="6"/>
  </si>
  <si>
    <t>様々なお客様がおられることから、台本通りに上手くいくかどうかは、当然分かりません。</t>
    <rPh sb="0" eb="2">
      <t>サマザマ</t>
    </rPh>
    <rPh sb="4" eb="6">
      <t>キャクサマ</t>
    </rPh>
    <rPh sb="16" eb="18">
      <t>ダイホン</t>
    </rPh>
    <rPh sb="18" eb="19">
      <t>ドオ</t>
    </rPh>
    <rPh sb="21" eb="23">
      <t>ウマ</t>
    </rPh>
    <rPh sb="32" eb="34">
      <t>トウゼン</t>
    </rPh>
    <rPh sb="34" eb="35">
      <t>ワ</t>
    </rPh>
    <phoneticPr fontId="6"/>
  </si>
  <si>
    <t>しかし、台本がない状態で、接客してお客様のアドリブに付き合っていたのでは、商談が上手くいくのかいかないのかも運次第となってしまいます。</t>
    <rPh sb="37" eb="39">
      <t>ショウダン</t>
    </rPh>
    <rPh sb="40" eb="42">
      <t>ウマ</t>
    </rPh>
    <rPh sb="54" eb="55">
      <t>ウン</t>
    </rPh>
    <rPh sb="55" eb="57">
      <t>シダイ</t>
    </rPh>
    <phoneticPr fontId="6"/>
  </si>
  <si>
    <t>どうやって、台本を考えれば良いの？</t>
    <rPh sb="6" eb="8">
      <t>ダイホン</t>
    </rPh>
    <rPh sb="9" eb="10">
      <t>カンガ</t>
    </rPh>
    <rPh sb="13" eb="14">
      <t>ヨ</t>
    </rPh>
    <phoneticPr fontId="6"/>
  </si>
  <si>
    <t>お客様はでもこちらの思い通りには反応してくれませんよね？</t>
    <rPh sb="1" eb="3">
      <t>キャクサマ</t>
    </rPh>
    <rPh sb="10" eb="11">
      <t>オモ</t>
    </rPh>
    <rPh sb="12" eb="13">
      <t>ドオ</t>
    </rPh>
    <rPh sb="16" eb="18">
      <t>ハンノウ</t>
    </rPh>
    <phoneticPr fontId="6"/>
  </si>
  <si>
    <t>理想</t>
    <rPh sb="0" eb="2">
      <t>リソウ</t>
    </rPh>
    <phoneticPr fontId="6"/>
  </si>
  <si>
    <t>安心</t>
    <rPh sb="0" eb="2">
      <t>アンシン</t>
    </rPh>
    <phoneticPr fontId="6"/>
  </si>
  <si>
    <t>信用</t>
    <rPh sb="0" eb="2">
      <t>シンヨウ</t>
    </rPh>
    <phoneticPr fontId="6"/>
  </si>
  <si>
    <t>必要</t>
    <rPh sb="0" eb="2">
      <t>ヒツヨウ</t>
    </rPh>
    <phoneticPr fontId="6"/>
  </si>
  <si>
    <t>最適</t>
    <rPh sb="0" eb="2">
      <t>サイテキ</t>
    </rPh>
    <phoneticPr fontId="6"/>
  </si>
  <si>
    <t>至急</t>
    <rPh sb="0" eb="2">
      <t>シキュウ</t>
    </rPh>
    <phoneticPr fontId="6"/>
  </si>
  <si>
    <t>充足</t>
    <rPh sb="0" eb="2">
      <t>ジュウソク</t>
    </rPh>
    <phoneticPr fontId="6"/>
  </si>
  <si>
    <t>興味付け・・・</t>
    <rPh sb="0" eb="2">
      <t>キョウミ</t>
    </rPh>
    <rPh sb="2" eb="3">
      <t>ヅ</t>
    </rPh>
    <phoneticPr fontId="6"/>
  </si>
  <si>
    <t>相手に興味関心を持ってもらえるようにする力</t>
    <rPh sb="0" eb="2">
      <t>アイテ</t>
    </rPh>
    <rPh sb="3" eb="5">
      <t>キョウミ</t>
    </rPh>
    <rPh sb="5" eb="7">
      <t>カンシン</t>
    </rPh>
    <rPh sb="8" eb="9">
      <t>モ</t>
    </rPh>
    <rPh sb="20" eb="21">
      <t>チカラ</t>
    </rPh>
    <phoneticPr fontId="6"/>
  </si>
  <si>
    <t>↑</t>
    <phoneticPr fontId="6"/>
  </si>
  <si>
    <t>情報収集・・・</t>
    <rPh sb="0" eb="2">
      <t>ジョウホウ</t>
    </rPh>
    <rPh sb="2" eb="4">
      <t>シュウシュウ</t>
    </rPh>
    <phoneticPr fontId="6"/>
  </si>
  <si>
    <t>商談を進めるのに必要な情報を集められる力</t>
    <rPh sb="0" eb="2">
      <t>ショウダン</t>
    </rPh>
    <rPh sb="3" eb="4">
      <t>スス</t>
    </rPh>
    <rPh sb="8" eb="10">
      <t>ヒツヨウ</t>
    </rPh>
    <rPh sb="11" eb="13">
      <t>ジョウホウ</t>
    </rPh>
    <rPh sb="14" eb="15">
      <t>アツ</t>
    </rPh>
    <rPh sb="19" eb="20">
      <t>チカラ</t>
    </rPh>
    <phoneticPr fontId="6"/>
  </si>
  <si>
    <t>↓</t>
    <phoneticPr fontId="6"/>
  </si>
  <si>
    <t>ﾆｰｽﾞﾊｰﾄﾞﾙ分析・・・</t>
    <rPh sb="9" eb="11">
      <t>ブンセキ</t>
    </rPh>
    <phoneticPr fontId="6"/>
  </si>
  <si>
    <t>買いたい理由と買えない理由を分析する力</t>
    <rPh sb="0" eb="1">
      <t>カ</t>
    </rPh>
    <rPh sb="4" eb="6">
      <t>リユウ</t>
    </rPh>
    <rPh sb="7" eb="8">
      <t>カ</t>
    </rPh>
    <rPh sb="11" eb="13">
      <t>リユウ</t>
    </rPh>
    <rPh sb="14" eb="16">
      <t>ブンセキ</t>
    </rPh>
    <rPh sb="18" eb="19">
      <t>チカラ</t>
    </rPh>
    <phoneticPr fontId="6"/>
  </si>
  <si>
    <t>現状</t>
    <rPh sb="0" eb="2">
      <t>ゲンジョウ</t>
    </rPh>
    <phoneticPr fontId="6"/>
  </si>
  <si>
    <t>不安</t>
    <rPh sb="0" eb="2">
      <t>フアン</t>
    </rPh>
    <phoneticPr fontId="6"/>
  </si>
  <si>
    <t>不信</t>
    <rPh sb="0" eb="2">
      <t>フシン</t>
    </rPh>
    <phoneticPr fontId="6"/>
  </si>
  <si>
    <t>不要</t>
    <rPh sb="0" eb="2">
      <t>フヨウ</t>
    </rPh>
    <phoneticPr fontId="6"/>
  </si>
  <si>
    <t>不適</t>
    <rPh sb="0" eb="2">
      <t>フテキ</t>
    </rPh>
    <phoneticPr fontId="6"/>
  </si>
  <si>
    <t>不急</t>
    <rPh sb="0" eb="2">
      <t>フキュウ</t>
    </rPh>
    <phoneticPr fontId="6"/>
  </si>
  <si>
    <t>予算不足</t>
    <rPh sb="0" eb="2">
      <t>ヨサン</t>
    </rPh>
    <rPh sb="2" eb="4">
      <t>ブソク</t>
    </rPh>
    <phoneticPr fontId="6"/>
  </si>
  <si>
    <t>攻略ｼﾅﾘｵ設計・・・</t>
    <rPh sb="0" eb="2">
      <t>コウリャク</t>
    </rPh>
    <rPh sb="6" eb="8">
      <t>セッケイ</t>
    </rPh>
    <phoneticPr fontId="6"/>
  </si>
  <si>
    <t>ﾆｰｽﾞを高めﾊｰﾄﾞﾙを解除する為のｼﾅﾘｵを作る力</t>
    <rPh sb="5" eb="6">
      <t>タカ</t>
    </rPh>
    <rPh sb="13" eb="15">
      <t>カイジョ</t>
    </rPh>
    <rPh sb="17" eb="18">
      <t>タメ</t>
    </rPh>
    <rPh sb="24" eb="25">
      <t>ツク</t>
    </rPh>
    <rPh sb="26" eb="27">
      <t>チカラ</t>
    </rPh>
    <phoneticPr fontId="6"/>
  </si>
  <si>
    <t>セールスプロセスを作るコツは？</t>
    <rPh sb="9" eb="10">
      <t>ツク</t>
    </rPh>
    <phoneticPr fontId="6"/>
  </si>
  <si>
    <t>④</t>
    <phoneticPr fontId="6"/>
  </si>
  <si>
    <t>セールスプロセスで具体的に何を意識すれば良いの？</t>
    <rPh sb="9" eb="12">
      <t>グタイテキ</t>
    </rPh>
    <rPh sb="13" eb="14">
      <t>ナニ</t>
    </rPh>
    <rPh sb="15" eb="17">
      <t>イシキ</t>
    </rPh>
    <rPh sb="20" eb="21">
      <t>ヨ</t>
    </rPh>
    <phoneticPr fontId="6"/>
  </si>
  <si>
    <t xml:space="preserve">  　現状</t>
    <rPh sb="3" eb="5">
      <t>ゲンジョウ</t>
    </rPh>
    <phoneticPr fontId="6"/>
  </si>
  <si>
    <t>■ セールスプロセス</t>
    <phoneticPr fontId="6"/>
  </si>
  <si>
    <t>セールスプロセスとは、商談を進める上での「台本」です。</t>
    <rPh sb="11" eb="13">
      <t>ショウダン</t>
    </rPh>
    <rPh sb="14" eb="15">
      <t>スス</t>
    </rPh>
    <rPh sb="17" eb="18">
      <t>ウエ</t>
    </rPh>
    <rPh sb="21" eb="23">
      <t>ダイホン</t>
    </rPh>
    <phoneticPr fontId="6"/>
  </si>
  <si>
    <t>台本通りに進めることで、物語がスムーズに進み、理解をすることが出来ます。（タイヤ販売においては複数の接触機会が必要のケースが多い）</t>
    <rPh sb="0" eb="2">
      <t>ダイホン</t>
    </rPh>
    <rPh sb="2" eb="3">
      <t>ドオ</t>
    </rPh>
    <rPh sb="5" eb="6">
      <t>スス</t>
    </rPh>
    <rPh sb="12" eb="14">
      <t>モノガタリ</t>
    </rPh>
    <rPh sb="20" eb="21">
      <t>スス</t>
    </rPh>
    <rPh sb="23" eb="25">
      <t>リカイ</t>
    </rPh>
    <rPh sb="31" eb="33">
      <t>デキ</t>
    </rPh>
    <rPh sb="40" eb="42">
      <t>ハンバイ</t>
    </rPh>
    <rPh sb="47" eb="49">
      <t>フクスウ</t>
    </rPh>
    <rPh sb="50" eb="52">
      <t>セッショク</t>
    </rPh>
    <rPh sb="52" eb="54">
      <t>キカイ</t>
    </rPh>
    <rPh sb="55" eb="57">
      <t>ヒツヨウ</t>
    </rPh>
    <rPh sb="62" eb="63">
      <t>オオ</t>
    </rPh>
    <phoneticPr fontId="6"/>
  </si>
  <si>
    <t>【検討】＜CD法人における「タイヤ販売」のセールスプロセス＞</t>
    <rPh sb="1" eb="3">
      <t>ケントウ</t>
    </rPh>
    <rPh sb="7" eb="9">
      <t>ホウジン</t>
    </rPh>
    <rPh sb="17" eb="19">
      <t>ハンバイ</t>
    </rPh>
    <phoneticPr fontId="6"/>
  </si>
  <si>
    <t>プロセス①</t>
    <phoneticPr fontId="6"/>
  </si>
  <si>
    <t>プロセス②</t>
    <phoneticPr fontId="6"/>
  </si>
  <si>
    <t>プロセス③</t>
    <phoneticPr fontId="6"/>
  </si>
  <si>
    <t>プロセス④</t>
    <phoneticPr fontId="6"/>
  </si>
  <si>
    <t>プロセス⑤</t>
    <phoneticPr fontId="6"/>
  </si>
  <si>
    <t>名称</t>
    <rPh sb="0" eb="2">
      <t>メイショウ</t>
    </rPh>
    <phoneticPr fontId="6"/>
  </si>
  <si>
    <t>ゴール</t>
    <phoneticPr fontId="6"/>
  </si>
  <si>
    <t>状態</t>
    <rPh sb="0" eb="2">
      <t>ジョウタイ</t>
    </rPh>
    <phoneticPr fontId="6"/>
  </si>
  <si>
    <t>解除</t>
    <rPh sb="0" eb="2">
      <t>カイジョ</t>
    </rPh>
    <phoneticPr fontId="6"/>
  </si>
  <si>
    <t>対象</t>
    <rPh sb="0" eb="2">
      <t>タイショウ</t>
    </rPh>
    <phoneticPr fontId="6"/>
  </si>
  <si>
    <t>ハードル</t>
    <phoneticPr fontId="13"/>
  </si>
  <si>
    <t>ポイント</t>
    <phoneticPr fontId="6"/>
  </si>
  <si>
    <t>具体的</t>
    <rPh sb="0" eb="3">
      <t>グタイテキ</t>
    </rPh>
    <phoneticPr fontId="6"/>
  </si>
  <si>
    <t>行動</t>
    <rPh sb="0" eb="2">
      <t>コウドウ</t>
    </rPh>
    <phoneticPr fontId="6"/>
  </si>
  <si>
    <t>■ サービス収益向上に向けたタイヤ販売の現状確認</t>
    <rPh sb="6" eb="8">
      <t>シュウエキ</t>
    </rPh>
    <rPh sb="8" eb="10">
      <t>コウジョウ</t>
    </rPh>
    <rPh sb="11" eb="12">
      <t>ム</t>
    </rPh>
    <rPh sb="17" eb="19">
      <t>ハンバイ</t>
    </rPh>
    <rPh sb="20" eb="22">
      <t>ゲンジョウ</t>
    </rPh>
    <rPh sb="22" eb="24">
      <t>カクニン</t>
    </rPh>
    <phoneticPr fontId="13"/>
  </si>
  <si>
    <t>私たちは、カーディーラー様のサービス収益を向上させる一つのツールとして、タイヤを提供しております。</t>
    <rPh sb="0" eb="1">
      <t>ワタクシ</t>
    </rPh>
    <rPh sb="12" eb="13">
      <t>サマ</t>
    </rPh>
    <rPh sb="18" eb="20">
      <t>シュウエキ</t>
    </rPh>
    <rPh sb="21" eb="23">
      <t>コウジョウ</t>
    </rPh>
    <rPh sb="26" eb="27">
      <t>ヒト</t>
    </rPh>
    <rPh sb="40" eb="42">
      <t>テイキョウ</t>
    </rPh>
    <phoneticPr fontId="13"/>
  </si>
  <si>
    <t>そこで、サービス収益向上に向けてタイヤを1本でも多く販売出来ることを日々模索しております。</t>
    <rPh sb="8" eb="10">
      <t>シュウエキ</t>
    </rPh>
    <rPh sb="10" eb="12">
      <t>コウジョウ</t>
    </rPh>
    <rPh sb="13" eb="14">
      <t>ム</t>
    </rPh>
    <rPh sb="21" eb="22">
      <t>ホン</t>
    </rPh>
    <rPh sb="24" eb="25">
      <t>オオ</t>
    </rPh>
    <rPh sb="26" eb="28">
      <t>ハンバイ</t>
    </rPh>
    <rPh sb="28" eb="30">
      <t>デキ</t>
    </rPh>
    <rPh sb="34" eb="36">
      <t>ヒビ</t>
    </rPh>
    <rPh sb="36" eb="38">
      <t>モサク</t>
    </rPh>
    <phoneticPr fontId="13"/>
  </si>
  <si>
    <t>つきましては、貴社における現状をお伺い出来ればと存じます。</t>
    <rPh sb="7" eb="9">
      <t>キシャ</t>
    </rPh>
    <rPh sb="13" eb="15">
      <t>ゲンジョウ</t>
    </rPh>
    <rPh sb="17" eb="18">
      <t>ウカガ</t>
    </rPh>
    <rPh sb="19" eb="21">
      <t>デキ</t>
    </rPh>
    <rPh sb="24" eb="25">
      <t>ゾン</t>
    </rPh>
    <phoneticPr fontId="13"/>
  </si>
  <si>
    <t>【考え方】</t>
    <rPh sb="1" eb="2">
      <t>カンガ</t>
    </rPh>
    <rPh sb="3" eb="4">
      <t>カタ</t>
    </rPh>
    <phoneticPr fontId="13"/>
  </si>
  <si>
    <t>※</t>
    <phoneticPr fontId="13"/>
  </si>
  <si>
    <t>当然お客様は、その時々で対応が異なることはありますが、台本通りに進むと満足頂けるという</t>
    <rPh sb="0" eb="2">
      <t>トウゼン</t>
    </rPh>
    <rPh sb="3" eb="5">
      <t>キャクサマ</t>
    </rPh>
    <rPh sb="9" eb="11">
      <t>トキドキ</t>
    </rPh>
    <rPh sb="12" eb="14">
      <t>タイオウ</t>
    </rPh>
    <rPh sb="15" eb="16">
      <t>コト</t>
    </rPh>
    <rPh sb="27" eb="30">
      <t>ダイホンドオ</t>
    </rPh>
    <rPh sb="32" eb="33">
      <t>スス</t>
    </rPh>
    <rPh sb="35" eb="37">
      <t>マンゾク</t>
    </rPh>
    <rPh sb="37" eb="38">
      <t>イタダ</t>
    </rPh>
    <phoneticPr fontId="13"/>
  </si>
  <si>
    <t>必勝パターンがあるのとないのでは、テコ入れの仕方も変わってきます。</t>
    <rPh sb="0" eb="2">
      <t>ヒッショウ</t>
    </rPh>
    <rPh sb="19" eb="20">
      <t>イ</t>
    </rPh>
    <rPh sb="22" eb="24">
      <t>シカタ</t>
    </rPh>
    <rPh sb="25" eb="26">
      <t>カ</t>
    </rPh>
    <phoneticPr fontId="13"/>
  </si>
  <si>
    <t>【確認①】</t>
    <rPh sb="1" eb="3">
      <t>カクニン</t>
    </rPh>
    <phoneticPr fontId="13"/>
  </si>
  <si>
    <t>貴社にて、全店で統一されたセールスプロセス（台本）は存在しているでしょうか？</t>
    <rPh sb="0" eb="2">
      <t>キシャ</t>
    </rPh>
    <rPh sb="5" eb="7">
      <t>ゼンテン</t>
    </rPh>
    <rPh sb="8" eb="10">
      <t>トウイツ</t>
    </rPh>
    <rPh sb="22" eb="24">
      <t>ダイホン</t>
    </rPh>
    <rPh sb="26" eb="28">
      <t>ソンザイ</t>
    </rPh>
    <phoneticPr fontId="13"/>
  </si>
  <si>
    <t>例）</t>
    <rPh sb="0" eb="1">
      <t>レイ</t>
    </rPh>
    <phoneticPr fontId="13"/>
  </si>
  <si>
    <t>入庫のタイミングで、残溝数に関係なくディプスゲージを使って残溝数を数値でお客様に伝える。</t>
    <rPh sb="0" eb="2">
      <t>ニュウコ</t>
    </rPh>
    <rPh sb="10" eb="13">
      <t>ザンミゾスウ</t>
    </rPh>
    <rPh sb="14" eb="16">
      <t>カンケイ</t>
    </rPh>
    <rPh sb="26" eb="27">
      <t>ツカ</t>
    </rPh>
    <rPh sb="29" eb="31">
      <t>ザンミゾ</t>
    </rPh>
    <rPh sb="31" eb="32">
      <t>スウ</t>
    </rPh>
    <rPh sb="33" eb="35">
      <t>スウチ</t>
    </rPh>
    <rPh sb="37" eb="39">
      <t>キャクサマ</t>
    </rPh>
    <rPh sb="40" eb="41">
      <t>ツタ</t>
    </rPh>
    <phoneticPr fontId="13"/>
  </si>
  <si>
    <t>お客様がタイヤの交換を合意してからお見積りを出す。　　　　等</t>
    <rPh sb="1" eb="3">
      <t>キャクサマ</t>
    </rPh>
    <rPh sb="8" eb="10">
      <t>コウカン</t>
    </rPh>
    <rPh sb="11" eb="13">
      <t>ゴウイ</t>
    </rPh>
    <rPh sb="18" eb="20">
      <t>ミツモ</t>
    </rPh>
    <rPh sb="22" eb="23">
      <t>ダ</t>
    </rPh>
    <rPh sb="29" eb="30">
      <t>ナド</t>
    </rPh>
    <phoneticPr fontId="13"/>
  </si>
  <si>
    <t>【確認②】</t>
    <rPh sb="1" eb="3">
      <t>カクニン</t>
    </rPh>
    <phoneticPr fontId="13"/>
  </si>
  <si>
    <t>統一されている場合は、統一されているプロセスをお伺い出来ればと思います。</t>
    <rPh sb="0" eb="2">
      <t>トウイツ</t>
    </rPh>
    <rPh sb="7" eb="9">
      <t>バアイ</t>
    </rPh>
    <rPh sb="11" eb="13">
      <t>トウイツ</t>
    </rPh>
    <rPh sb="24" eb="25">
      <t>ウカガ</t>
    </rPh>
    <rPh sb="26" eb="28">
      <t>デキ</t>
    </rPh>
    <rPh sb="31" eb="32">
      <t>オモ</t>
    </rPh>
    <phoneticPr fontId="13"/>
  </si>
  <si>
    <t>一方で、統一されていないけれども、おおよそ全店で実施されている流れがあれば、それをお伺い出来ればと</t>
    <rPh sb="0" eb="2">
      <t>イッポウ</t>
    </rPh>
    <rPh sb="4" eb="6">
      <t>トウイツ</t>
    </rPh>
    <rPh sb="21" eb="23">
      <t>ゼンテン</t>
    </rPh>
    <rPh sb="24" eb="26">
      <t>ジッシ</t>
    </rPh>
    <rPh sb="31" eb="32">
      <t>ナガ</t>
    </rPh>
    <rPh sb="42" eb="43">
      <t>ウカガ</t>
    </rPh>
    <rPh sb="44" eb="46">
      <t>デキ</t>
    </rPh>
    <phoneticPr fontId="13"/>
  </si>
  <si>
    <t>思います。</t>
    <rPh sb="0" eb="1">
      <t>オモ</t>
    </rPh>
    <phoneticPr fontId="13"/>
  </si>
  <si>
    <t>【確認③】</t>
    <rPh sb="1" eb="3">
      <t>カクニン</t>
    </rPh>
    <phoneticPr fontId="13"/>
  </si>
  <si>
    <t>統一されているさていないに関わらず、各プロセスにおける拠点間のバラツキや対策などを取っておられます</t>
    <rPh sb="0" eb="2">
      <t>トウイツ</t>
    </rPh>
    <rPh sb="13" eb="14">
      <t>カカ</t>
    </rPh>
    <rPh sb="18" eb="19">
      <t>カク</t>
    </rPh>
    <rPh sb="27" eb="30">
      <t>キョテンカン</t>
    </rPh>
    <rPh sb="36" eb="38">
      <t>タイサク</t>
    </rPh>
    <rPh sb="41" eb="42">
      <t>ト</t>
    </rPh>
    <phoneticPr fontId="13"/>
  </si>
  <si>
    <t>でしょうか？</t>
    <phoneticPr fontId="13"/>
  </si>
  <si>
    <t>＜今後について＞</t>
    <rPh sb="1" eb="3">
      <t>コンゴ</t>
    </rPh>
    <phoneticPr fontId="13"/>
  </si>
  <si>
    <t>①</t>
    <phoneticPr fontId="13"/>
  </si>
  <si>
    <t>プロセスの作り込みやプロセスの可視化等でお手伝いします。</t>
    <rPh sb="5" eb="6">
      <t>ツク</t>
    </rPh>
    <rPh sb="7" eb="8">
      <t>コ</t>
    </rPh>
    <rPh sb="15" eb="18">
      <t>カシカ</t>
    </rPh>
    <rPh sb="18" eb="19">
      <t>ナド</t>
    </rPh>
    <rPh sb="21" eb="23">
      <t>テツダ</t>
    </rPh>
    <phoneticPr fontId="13"/>
  </si>
  <si>
    <t>┗</t>
    <phoneticPr fontId="13"/>
  </si>
  <si>
    <t>台本を明確化していきつつ、必勝パターンが出来上がるようにお手伝い致します。</t>
    <rPh sb="0" eb="2">
      <t>ダイホン</t>
    </rPh>
    <rPh sb="3" eb="6">
      <t>メイカクカ</t>
    </rPh>
    <rPh sb="13" eb="15">
      <t>ヒッショウ</t>
    </rPh>
    <rPh sb="20" eb="23">
      <t>デキア</t>
    </rPh>
    <rPh sb="29" eb="31">
      <t>テツダ</t>
    </rPh>
    <rPh sb="32" eb="33">
      <t>イタ</t>
    </rPh>
    <phoneticPr fontId="13"/>
  </si>
  <si>
    <t>②</t>
    <phoneticPr fontId="13"/>
  </si>
  <si>
    <t>上手くいっていない原因究明と順調にいくサポートをします。</t>
    <rPh sb="0" eb="2">
      <t>ウマ</t>
    </rPh>
    <rPh sb="9" eb="11">
      <t>ゲンイン</t>
    </rPh>
    <rPh sb="11" eb="13">
      <t>キュウメイ</t>
    </rPh>
    <rPh sb="14" eb="16">
      <t>ジュンチョウ</t>
    </rPh>
    <phoneticPr fontId="13"/>
  </si>
  <si>
    <t>マネジメントを行う上で、効率的に原因究明出来る指標の設定や、その収集方法等を一緒に</t>
    <rPh sb="7" eb="8">
      <t>オコナ</t>
    </rPh>
    <rPh sb="9" eb="10">
      <t>ウエ</t>
    </rPh>
    <rPh sb="12" eb="15">
      <t>コウリツテキ</t>
    </rPh>
    <rPh sb="16" eb="18">
      <t>ゲンイン</t>
    </rPh>
    <rPh sb="18" eb="20">
      <t>キュウメイ</t>
    </rPh>
    <rPh sb="20" eb="22">
      <t>デキ</t>
    </rPh>
    <rPh sb="23" eb="25">
      <t>シヒョウ</t>
    </rPh>
    <rPh sb="26" eb="28">
      <t>セッテイ</t>
    </rPh>
    <rPh sb="32" eb="34">
      <t>シュウシュウ</t>
    </rPh>
    <rPh sb="34" eb="36">
      <t>ホウホウ</t>
    </rPh>
    <rPh sb="36" eb="37">
      <t>ナド</t>
    </rPh>
    <rPh sb="38" eb="40">
      <t>イッショ</t>
    </rPh>
    <phoneticPr fontId="13"/>
  </si>
  <si>
    <t>模索させて頂きます。</t>
    <rPh sb="0" eb="2">
      <t>モサク</t>
    </rPh>
    <rPh sb="5" eb="6">
      <t>イタダ</t>
    </rPh>
    <phoneticPr fontId="13"/>
  </si>
  <si>
    <t>他社様の取り組み例を踏まえつつ、如何に効率的に効果的に結果を出していくのかを検討します。</t>
    <rPh sb="0" eb="2">
      <t>タシャ</t>
    </rPh>
    <rPh sb="2" eb="3">
      <t>サマ</t>
    </rPh>
    <rPh sb="4" eb="5">
      <t>ト</t>
    </rPh>
    <rPh sb="6" eb="7">
      <t>ク</t>
    </rPh>
    <rPh sb="8" eb="9">
      <t>レイ</t>
    </rPh>
    <rPh sb="10" eb="11">
      <t>フ</t>
    </rPh>
    <rPh sb="16" eb="18">
      <t>イカ</t>
    </rPh>
    <rPh sb="19" eb="22">
      <t>コウリツテキ</t>
    </rPh>
    <rPh sb="23" eb="26">
      <t>コウカテキ</t>
    </rPh>
    <rPh sb="27" eb="29">
      <t>ケッカ</t>
    </rPh>
    <rPh sb="30" eb="31">
      <t>ダ</t>
    </rPh>
    <rPh sb="38" eb="40">
      <t>ケントウ</t>
    </rPh>
    <phoneticPr fontId="13"/>
  </si>
  <si>
    <t>③</t>
    <phoneticPr fontId="13"/>
  </si>
  <si>
    <t>指標を確認させて頂き解決策を一緒に設計します。</t>
    <rPh sb="0" eb="2">
      <t>シヒョウ</t>
    </rPh>
    <rPh sb="3" eb="5">
      <t>カクニン</t>
    </rPh>
    <rPh sb="8" eb="9">
      <t>イタダ</t>
    </rPh>
    <rPh sb="10" eb="13">
      <t>カイケツサク</t>
    </rPh>
    <rPh sb="14" eb="16">
      <t>イッショ</t>
    </rPh>
    <rPh sb="17" eb="19">
      <t>セッケイ</t>
    </rPh>
    <phoneticPr fontId="13"/>
  </si>
  <si>
    <t>理想の指標に対するギャップを埋めるには、解決策を設計する必要があります。</t>
    <rPh sb="0" eb="2">
      <t>リソウ</t>
    </rPh>
    <rPh sb="3" eb="5">
      <t>シヒョウ</t>
    </rPh>
    <rPh sb="6" eb="7">
      <t>タイ</t>
    </rPh>
    <rPh sb="14" eb="15">
      <t>ウ</t>
    </rPh>
    <rPh sb="20" eb="23">
      <t>カイケツサク</t>
    </rPh>
    <rPh sb="24" eb="26">
      <t>セッケイ</t>
    </rPh>
    <rPh sb="28" eb="30">
      <t>ヒツヨウ</t>
    </rPh>
    <phoneticPr fontId="13"/>
  </si>
  <si>
    <t>弊社で保有している様々な解決策から、貴社にとって最適と思われる解決策を一緒に</t>
    <rPh sb="0" eb="2">
      <t>ヘイシャ</t>
    </rPh>
    <rPh sb="3" eb="5">
      <t>ホユウ</t>
    </rPh>
    <rPh sb="9" eb="11">
      <t>サマザマ</t>
    </rPh>
    <rPh sb="12" eb="14">
      <t>カイケツ</t>
    </rPh>
    <rPh sb="14" eb="15">
      <t>サク</t>
    </rPh>
    <rPh sb="18" eb="20">
      <t>キシャ</t>
    </rPh>
    <rPh sb="24" eb="26">
      <t>サイテキ</t>
    </rPh>
    <rPh sb="27" eb="28">
      <t>オモ</t>
    </rPh>
    <rPh sb="31" eb="34">
      <t>カイケツサク</t>
    </rPh>
    <rPh sb="35" eb="37">
      <t>イッショ</t>
    </rPh>
    <phoneticPr fontId="13"/>
  </si>
  <si>
    <t>設計します。</t>
    <rPh sb="0" eb="2">
      <t>セッケイ</t>
    </rPh>
    <phoneticPr fontId="13"/>
  </si>
  <si>
    <t>④</t>
    <phoneticPr fontId="13"/>
  </si>
  <si>
    <t>バラつきがあれば、是正のお手伝いをします。</t>
    <rPh sb="9" eb="11">
      <t>ゼセイ</t>
    </rPh>
    <rPh sb="13" eb="15">
      <t>テツダ</t>
    </rPh>
    <phoneticPr fontId="13"/>
  </si>
  <si>
    <t>店舗毎や個人毎にプロセス指標があれば、ご用意ください。</t>
    <rPh sb="0" eb="2">
      <t>テンポ</t>
    </rPh>
    <rPh sb="2" eb="3">
      <t>ゴト</t>
    </rPh>
    <rPh sb="4" eb="6">
      <t>コジン</t>
    </rPh>
    <rPh sb="6" eb="7">
      <t>ゴト</t>
    </rPh>
    <rPh sb="12" eb="14">
      <t>シヒョウ</t>
    </rPh>
    <rPh sb="20" eb="22">
      <t>ヨウイ</t>
    </rPh>
    <phoneticPr fontId="13"/>
  </si>
  <si>
    <t>もし感覚値によるバラつきの場合は、バラつきを確認する指標設定を一緒に行えればと思います。</t>
    <rPh sb="26" eb="28">
      <t>シヒョウ</t>
    </rPh>
    <rPh sb="28" eb="30">
      <t>セッテイ</t>
    </rPh>
    <rPh sb="31" eb="33">
      <t>イッショ</t>
    </rPh>
    <rPh sb="34" eb="35">
      <t>オコナ</t>
    </rPh>
    <rPh sb="39" eb="40">
      <t>オモ</t>
    </rPh>
    <phoneticPr fontId="13"/>
  </si>
  <si>
    <t>⑤</t>
    <phoneticPr fontId="13"/>
  </si>
  <si>
    <t>全員が上手くいっていないのか？それとも上手くいっていない人がいるのか？状況によって対策は</t>
    <rPh sb="0" eb="2">
      <t>ゼンイン</t>
    </rPh>
    <rPh sb="3" eb="5">
      <t>ウマ</t>
    </rPh>
    <rPh sb="19" eb="21">
      <t>ウマ</t>
    </rPh>
    <rPh sb="28" eb="29">
      <t>ヒト</t>
    </rPh>
    <rPh sb="35" eb="37">
      <t>ジョウキョウ</t>
    </rPh>
    <rPh sb="41" eb="43">
      <t>タイサク</t>
    </rPh>
    <phoneticPr fontId="13"/>
  </si>
  <si>
    <t>異なります。状況をお伺いさせて頂き、順調に進む対策を考えさせて頂きます。</t>
    <rPh sb="0" eb="1">
      <t>コト</t>
    </rPh>
    <rPh sb="6" eb="8">
      <t>ジョウキョウ</t>
    </rPh>
    <rPh sb="10" eb="11">
      <t>ウカガ</t>
    </rPh>
    <rPh sb="15" eb="16">
      <t>イタダ</t>
    </rPh>
    <rPh sb="18" eb="20">
      <t>ジュンチョウ</t>
    </rPh>
    <rPh sb="21" eb="22">
      <t>スス</t>
    </rPh>
    <rPh sb="23" eb="25">
      <t>タイサク</t>
    </rPh>
    <rPh sb="26" eb="27">
      <t>カンガ</t>
    </rPh>
    <rPh sb="31" eb="32">
      <t>イタダ</t>
    </rPh>
    <phoneticPr fontId="13"/>
  </si>
  <si>
    <t>★</t>
    <phoneticPr fontId="13"/>
  </si>
  <si>
    <t>開催日時</t>
    <rPh sb="0" eb="2">
      <t>カイサイ</t>
    </rPh>
    <rPh sb="2" eb="4">
      <t>ニチジ</t>
    </rPh>
    <phoneticPr fontId="13"/>
  </si>
  <si>
    <t>参加者（オブザーブ参加除く）</t>
    <rPh sb="0" eb="3">
      <t>サンカシャ</t>
    </rPh>
    <rPh sb="9" eb="11">
      <t>サンカ</t>
    </rPh>
    <rPh sb="11" eb="12">
      <t>ノゾ</t>
    </rPh>
    <phoneticPr fontId="13"/>
  </si>
  <si>
    <t>内容</t>
    <rPh sb="0" eb="2">
      <t>ナイヨウ</t>
    </rPh>
    <phoneticPr fontId="13"/>
  </si>
  <si>
    <t>１）</t>
    <phoneticPr fontId="13"/>
  </si>
  <si>
    <t>２）</t>
    <phoneticPr fontId="13"/>
  </si>
  <si>
    <t>目的・・・何のために（方向性・曖昧で問題ない）</t>
    <rPh sb="0" eb="2">
      <t>モクテキ</t>
    </rPh>
    <rPh sb="5" eb="6">
      <t>ナン</t>
    </rPh>
    <rPh sb="11" eb="14">
      <t>ホウコウセイ</t>
    </rPh>
    <rPh sb="15" eb="17">
      <t>アイマイ</t>
    </rPh>
    <rPh sb="18" eb="20">
      <t>モンダイ</t>
    </rPh>
    <phoneticPr fontId="13"/>
  </si>
  <si>
    <t>目標・・・どのような状態へ（定量的・定性的に状態を表す。理想・ゴール・ありたい姿等も同様）</t>
    <rPh sb="0" eb="2">
      <t>モクヒョウ</t>
    </rPh>
    <rPh sb="10" eb="12">
      <t>ジョウタイ</t>
    </rPh>
    <rPh sb="14" eb="17">
      <t>テイリョウテキ</t>
    </rPh>
    <rPh sb="18" eb="21">
      <t>テイセイテキ</t>
    </rPh>
    <rPh sb="22" eb="24">
      <t>ジョウタイ</t>
    </rPh>
    <rPh sb="25" eb="26">
      <t>アラワ</t>
    </rPh>
    <rPh sb="28" eb="30">
      <t>リソウ</t>
    </rPh>
    <rPh sb="39" eb="40">
      <t>スガタ</t>
    </rPh>
    <rPh sb="40" eb="41">
      <t>ナド</t>
    </rPh>
    <rPh sb="42" eb="44">
      <t>ドウヨウ</t>
    </rPh>
    <phoneticPr fontId="13"/>
  </si>
  <si>
    <t>目的</t>
    <rPh sb="0" eb="2">
      <t>モクテキ</t>
    </rPh>
    <phoneticPr fontId="13"/>
  </si>
  <si>
    <t>目標（ゴール・理想・ありたい姿）</t>
    <rPh sb="0" eb="2">
      <t>モクヒョウ</t>
    </rPh>
    <rPh sb="7" eb="9">
      <t>リソウ</t>
    </rPh>
    <rPh sb="14" eb="15">
      <t>スガタ</t>
    </rPh>
    <phoneticPr fontId="13"/>
  </si>
  <si>
    <t>◎</t>
    <phoneticPr fontId="13"/>
  </si>
  <si>
    <t>　 現状</t>
    <rPh sb="2" eb="4">
      <t>ゲンジョウ</t>
    </rPh>
    <phoneticPr fontId="13"/>
  </si>
  <si>
    <t>３）</t>
    <phoneticPr fontId="13"/>
  </si>
  <si>
    <t>＜ベーシック編＞</t>
    <rPh sb="6" eb="7">
      <t>ヘン</t>
    </rPh>
    <phoneticPr fontId="13"/>
  </si>
  <si>
    <t>◆</t>
    <phoneticPr fontId="13"/>
  </si>
  <si>
    <t>人がお金を支払うメカニズム</t>
    <rPh sb="0" eb="1">
      <t>ヒト</t>
    </rPh>
    <rPh sb="3" eb="4">
      <t>カネ</t>
    </rPh>
    <rPh sb="5" eb="7">
      <t>シハラ</t>
    </rPh>
    <phoneticPr fontId="13"/>
  </si>
  <si>
    <t>人は、</t>
    <rPh sb="0" eb="1">
      <t>ヒト</t>
    </rPh>
    <phoneticPr fontId="13"/>
  </si>
  <si>
    <t>があると思うものにお金を支払う。</t>
    <rPh sb="4" eb="5">
      <t>オモ</t>
    </rPh>
    <rPh sb="10" eb="11">
      <t>カネ</t>
    </rPh>
    <rPh sb="12" eb="14">
      <t>シハラ</t>
    </rPh>
    <phoneticPr fontId="13"/>
  </si>
  <si>
    <t>CD法人が価値を感じるもの（我々の存在意義や存在価値）</t>
    <phoneticPr fontId="13"/>
  </si>
  <si>
    <t>⇒</t>
    <phoneticPr fontId="13"/>
  </si>
  <si>
    <t>（収益を上げていく）</t>
    <rPh sb="1" eb="3">
      <t>シュウエキ</t>
    </rPh>
    <rPh sb="4" eb="5">
      <t>ア</t>
    </rPh>
    <phoneticPr fontId="13"/>
  </si>
  <si>
    <t>本音は新車で</t>
    <rPh sb="0" eb="2">
      <t>ホンネ</t>
    </rPh>
    <rPh sb="3" eb="5">
      <t>シンシャ</t>
    </rPh>
    <phoneticPr fontId="13"/>
  </si>
  <si>
    <t>目標（事業計画目標の達成）</t>
    <rPh sb="0" eb="2">
      <t>モクヒョウ</t>
    </rPh>
    <rPh sb="3" eb="7">
      <t>ジギョウケイカク</t>
    </rPh>
    <rPh sb="7" eb="9">
      <t>モクヒョウ</t>
    </rPh>
    <rPh sb="10" eb="12">
      <t>タッセイ</t>
    </rPh>
    <phoneticPr fontId="13"/>
  </si>
  <si>
    <t>ベーシック編を進めるにあたって必要だった要素（担当者と合意）</t>
    <rPh sb="5" eb="6">
      <t>ヘン</t>
    </rPh>
    <rPh sb="7" eb="8">
      <t>スス</t>
    </rPh>
    <rPh sb="15" eb="17">
      <t>ヒツヨウ</t>
    </rPh>
    <rPh sb="20" eb="22">
      <t>ヨウソ</t>
    </rPh>
    <rPh sb="23" eb="26">
      <t>タントウシャ</t>
    </rPh>
    <rPh sb="27" eb="29">
      <t>ゴウイ</t>
    </rPh>
    <phoneticPr fontId="13"/>
  </si>
  <si>
    <t>CD業界の歴史の変遷</t>
    <rPh sb="2" eb="4">
      <t>ギョウカイ</t>
    </rPh>
    <rPh sb="5" eb="7">
      <t>レキシ</t>
    </rPh>
    <rPh sb="8" eb="10">
      <t>ヘンセン</t>
    </rPh>
    <phoneticPr fontId="13"/>
  </si>
  <si>
    <t>・・・</t>
    <phoneticPr fontId="13"/>
  </si>
  <si>
    <t>過去の経験の理解と未来への展望</t>
    <rPh sb="0" eb="2">
      <t>カコ</t>
    </rPh>
    <rPh sb="3" eb="5">
      <t>ケイケン</t>
    </rPh>
    <rPh sb="6" eb="8">
      <t>リカイ</t>
    </rPh>
    <rPh sb="9" eb="11">
      <t>ミライ</t>
    </rPh>
    <rPh sb="13" eb="15">
      <t>テンボウ</t>
    </rPh>
    <phoneticPr fontId="13"/>
  </si>
  <si>
    <t>CD業界の収益構造</t>
    <rPh sb="2" eb="4">
      <t>ギョウカイ</t>
    </rPh>
    <rPh sb="5" eb="9">
      <t>シュウエキコウゾウ</t>
    </rPh>
    <phoneticPr fontId="13"/>
  </si>
  <si>
    <t>どの指標への関心があるのかの理解</t>
    <rPh sb="2" eb="4">
      <t>シヒョウ</t>
    </rPh>
    <rPh sb="6" eb="8">
      <t>カンシン</t>
    </rPh>
    <rPh sb="14" eb="16">
      <t>リカイ</t>
    </rPh>
    <phoneticPr fontId="13"/>
  </si>
  <si>
    <t>問題構造学による行動心理</t>
    <rPh sb="0" eb="5">
      <t>モンダイコウゾウガク</t>
    </rPh>
    <rPh sb="8" eb="10">
      <t>コウドウ</t>
    </rPh>
    <rPh sb="10" eb="12">
      <t>シンリ</t>
    </rPh>
    <phoneticPr fontId="13"/>
  </si>
  <si>
    <t>行動を起こしてもらうべくメカニズムの理解</t>
    <rPh sb="0" eb="2">
      <t>コウドウ</t>
    </rPh>
    <rPh sb="3" eb="4">
      <t>オ</t>
    </rPh>
    <rPh sb="18" eb="20">
      <t>リカイ</t>
    </rPh>
    <phoneticPr fontId="13"/>
  </si>
  <si>
    <t>商談を進めるセールスプロセス</t>
    <rPh sb="0" eb="2">
      <t>ショウダン</t>
    </rPh>
    <rPh sb="3" eb="4">
      <t>スス</t>
    </rPh>
    <phoneticPr fontId="13"/>
  </si>
  <si>
    <t>心理を元に商談を意図的に進める構造の理解</t>
    <rPh sb="0" eb="2">
      <t>シンリ</t>
    </rPh>
    <rPh sb="3" eb="4">
      <t>モト</t>
    </rPh>
    <rPh sb="5" eb="7">
      <t>ショウダン</t>
    </rPh>
    <rPh sb="8" eb="11">
      <t>イトテキ</t>
    </rPh>
    <rPh sb="12" eb="13">
      <t>スス</t>
    </rPh>
    <rPh sb="15" eb="17">
      <t>コウゾウ</t>
    </rPh>
    <rPh sb="18" eb="20">
      <t>リカイ</t>
    </rPh>
    <phoneticPr fontId="13"/>
  </si>
  <si>
    <t>＜アドバンス編＞</t>
    <rPh sb="6" eb="7">
      <t>ヘン</t>
    </rPh>
    <phoneticPr fontId="13"/>
  </si>
  <si>
    <t>CDの成果創出に向けて必要な要素</t>
    <phoneticPr fontId="13"/>
  </si>
  <si>
    <t>本当の成果とは？</t>
    <rPh sb="0" eb="2">
      <t>ホントウ</t>
    </rPh>
    <rPh sb="3" eb="5">
      <t>セイカ</t>
    </rPh>
    <phoneticPr fontId="13"/>
  </si>
  <si>
    <t>各関係者を理想の気持ちにしていく</t>
    <rPh sb="0" eb="1">
      <t>カク</t>
    </rPh>
    <rPh sb="1" eb="4">
      <t>カンケイシャ</t>
    </rPh>
    <rPh sb="5" eb="7">
      <t>リソウ</t>
    </rPh>
    <rPh sb="8" eb="10">
      <t>キモ</t>
    </rPh>
    <phoneticPr fontId="13"/>
  </si>
  <si>
    <t>①</t>
  </si>
  <si>
    <t>企画を上申し、合意することが出来る</t>
    <rPh sb="0" eb="2">
      <t>キカク</t>
    </rPh>
    <rPh sb="3" eb="5">
      <t>ジョウシン</t>
    </rPh>
    <rPh sb="7" eb="9">
      <t>ゴウイ</t>
    </rPh>
    <rPh sb="14" eb="16">
      <t>デキ</t>
    </rPh>
    <phoneticPr fontId="2"/>
  </si>
  <si>
    <t>②</t>
  </si>
  <si>
    <t>企画の指示出しが魅力的で拠点責任者</t>
    <rPh sb="0" eb="2">
      <t>キカク</t>
    </rPh>
    <rPh sb="3" eb="6">
      <t>シジダ</t>
    </rPh>
    <rPh sb="8" eb="11">
      <t>ミリョクテキ</t>
    </rPh>
    <rPh sb="12" eb="14">
      <t>キョテン</t>
    </rPh>
    <rPh sb="14" eb="17">
      <t>セキニンシャ</t>
    </rPh>
    <phoneticPr fontId="2"/>
  </si>
  <si>
    <t>をやる気にさせることが出来る</t>
    <phoneticPr fontId="13"/>
  </si>
  <si>
    <t>③</t>
  </si>
  <si>
    <t>企画の指示出しが魅力的で拠点</t>
    <rPh sb="0" eb="2">
      <t>キカク</t>
    </rPh>
    <rPh sb="3" eb="6">
      <t>シジダ</t>
    </rPh>
    <rPh sb="8" eb="11">
      <t>ミリョクテキ</t>
    </rPh>
    <rPh sb="12" eb="14">
      <t>キョテン</t>
    </rPh>
    <phoneticPr fontId="2"/>
  </si>
  <si>
    <t>スタッフをやる気にさせることが出来る</t>
    <phoneticPr fontId="13"/>
  </si>
  <si>
    <t>④</t>
  </si>
  <si>
    <t>企画を上手く活用し、</t>
    <rPh sb="0" eb="2">
      <t>キカク</t>
    </rPh>
    <rPh sb="3" eb="5">
      <t>ウマ</t>
    </rPh>
    <rPh sb="6" eb="8">
      <t>カツヨウ</t>
    </rPh>
    <phoneticPr fontId="2"/>
  </si>
  <si>
    <t>活動に活かすことが出来ている</t>
    <phoneticPr fontId="13"/>
  </si>
  <si>
    <t>CD法人担当者の上申補助</t>
    <rPh sb="2" eb="4">
      <t>ホウジン</t>
    </rPh>
    <rPh sb="4" eb="7">
      <t>タントウシャ</t>
    </rPh>
    <rPh sb="8" eb="10">
      <t>ジョウシン</t>
    </rPh>
    <rPh sb="10" eb="12">
      <t>ホジョ</t>
    </rPh>
    <phoneticPr fontId="13"/>
  </si>
  <si>
    <t>（必要に応じ）上申同席や社内上長の活用</t>
    <rPh sb="1" eb="3">
      <t>ヒツヨウ</t>
    </rPh>
    <rPh sb="4" eb="5">
      <t>オウ</t>
    </rPh>
    <rPh sb="7" eb="9">
      <t>ジョウシン</t>
    </rPh>
    <rPh sb="9" eb="11">
      <t>ドウセキ</t>
    </rPh>
    <rPh sb="12" eb="14">
      <t>シャナイ</t>
    </rPh>
    <rPh sb="14" eb="16">
      <t>ジョウチョウ</t>
    </rPh>
    <rPh sb="17" eb="19">
      <t>カツヨウ</t>
    </rPh>
    <phoneticPr fontId="13"/>
  </si>
  <si>
    <t>CD法人指示出しへの関与</t>
    <rPh sb="2" eb="4">
      <t>ホウジン</t>
    </rPh>
    <rPh sb="4" eb="6">
      <t>シジ</t>
    </rPh>
    <rPh sb="6" eb="7">
      <t>ダ</t>
    </rPh>
    <rPh sb="10" eb="12">
      <t>カンヨ</t>
    </rPh>
    <phoneticPr fontId="13"/>
  </si>
  <si>
    <t>指示方法や内容への積極関与</t>
    <rPh sb="0" eb="2">
      <t>シジ</t>
    </rPh>
    <rPh sb="2" eb="4">
      <t>ホウホウ</t>
    </rPh>
    <rPh sb="5" eb="7">
      <t>ナイヨウ</t>
    </rPh>
    <rPh sb="9" eb="13">
      <t>セッキョクカンヨ</t>
    </rPh>
    <phoneticPr fontId="13"/>
  </si>
  <si>
    <t>社内マネジメントシステム</t>
    <rPh sb="0" eb="2">
      <t>シャナイ</t>
    </rPh>
    <phoneticPr fontId="13"/>
  </si>
  <si>
    <t>２Rめでしたへ</t>
    <phoneticPr fontId="13"/>
  </si>
  <si>
    <t>出来るようにする関与</t>
    <rPh sb="0" eb="2">
      <t>デキ</t>
    </rPh>
    <rPh sb="8" eb="10">
      <t>カンヨ</t>
    </rPh>
    <phoneticPr fontId="13"/>
  </si>
  <si>
    <t>2つの軸（性善説＆感情移入）</t>
    <rPh sb="3" eb="4">
      <t>ジク</t>
    </rPh>
    <rPh sb="5" eb="8">
      <t>セイゼンセツ</t>
    </rPh>
    <rPh sb="9" eb="13">
      <t>カンジョウイニュウ</t>
    </rPh>
    <phoneticPr fontId="13"/>
  </si>
  <si>
    <t>3つの視点（スキル・マインド・システム）</t>
    <rPh sb="3" eb="5">
      <t>シテン</t>
    </rPh>
    <phoneticPr fontId="13"/>
  </si>
  <si>
    <t>＜補足＞・・・ベーシック編よりも更に充実した面談内容となるべく次の宿題を実施</t>
    <rPh sb="1" eb="3">
      <t>ホソク</t>
    </rPh>
    <rPh sb="12" eb="13">
      <t>ヘン</t>
    </rPh>
    <rPh sb="16" eb="17">
      <t>サラ</t>
    </rPh>
    <rPh sb="18" eb="20">
      <t>ジュウジツ</t>
    </rPh>
    <rPh sb="22" eb="24">
      <t>メンダン</t>
    </rPh>
    <rPh sb="24" eb="26">
      <t>ナイヨウ</t>
    </rPh>
    <rPh sb="31" eb="32">
      <t>ツギ</t>
    </rPh>
    <rPh sb="33" eb="35">
      <t>シュクダイ</t>
    </rPh>
    <rPh sb="36" eb="38">
      <t>ジッシ</t>
    </rPh>
    <phoneticPr fontId="13"/>
  </si>
  <si>
    <t>1)</t>
    <phoneticPr fontId="13"/>
  </si>
  <si>
    <t>自動車業界における情報と活用</t>
    <rPh sb="0" eb="5">
      <t>ジドウシャギョウカイ</t>
    </rPh>
    <rPh sb="9" eb="11">
      <t>ジョウホウ</t>
    </rPh>
    <rPh sb="12" eb="14">
      <t>カツヨウ</t>
    </rPh>
    <phoneticPr fontId="13"/>
  </si>
  <si>
    <t>2)</t>
    <phoneticPr fontId="13"/>
  </si>
  <si>
    <t>施策設計背景考察＆施策（企画）設計</t>
    <rPh sb="0" eb="2">
      <t>シサク</t>
    </rPh>
    <rPh sb="2" eb="4">
      <t>セッケイ</t>
    </rPh>
    <rPh sb="4" eb="6">
      <t>ハイケイ</t>
    </rPh>
    <rPh sb="6" eb="8">
      <t>コウサツ</t>
    </rPh>
    <rPh sb="9" eb="11">
      <t>シサク</t>
    </rPh>
    <rPh sb="12" eb="14">
      <t>キカク</t>
    </rPh>
    <rPh sb="15" eb="17">
      <t>セッケイ</t>
    </rPh>
    <phoneticPr fontId="13"/>
  </si>
  <si>
    <t>４）</t>
    <phoneticPr fontId="13"/>
  </si>
  <si>
    <t>５）</t>
    <phoneticPr fontId="13"/>
  </si>
  <si>
    <t>管理とは？</t>
    <rPh sb="0" eb="2">
      <t>カンリ</t>
    </rPh>
    <phoneticPr fontId="13"/>
  </si>
  <si>
    <t>管理とは、対象者が望む理想に向かって、繋げていくパイプ（行為）のこと</t>
    <rPh sb="0" eb="2">
      <t>カンリ</t>
    </rPh>
    <rPh sb="5" eb="8">
      <t>タイショウシャ</t>
    </rPh>
    <rPh sb="9" eb="10">
      <t>ノゾ</t>
    </rPh>
    <rPh sb="11" eb="13">
      <t>リソウ</t>
    </rPh>
    <rPh sb="14" eb="15">
      <t>ム</t>
    </rPh>
    <rPh sb="19" eb="20">
      <t>ツナ</t>
    </rPh>
    <rPh sb="28" eb="30">
      <t>コウイ</t>
    </rPh>
    <phoneticPr fontId="13"/>
  </si>
  <si>
    <t>そして、管理者とは、それをつなぐ人のことを指す</t>
    <rPh sb="4" eb="7">
      <t>カンリシャ</t>
    </rPh>
    <rPh sb="16" eb="17">
      <t>ヒト</t>
    </rPh>
    <rPh sb="21" eb="22">
      <t>サ</t>
    </rPh>
    <phoneticPr fontId="13"/>
  </si>
  <si>
    <t>管理の5つのポイント</t>
    <rPh sb="0" eb="2">
      <t>カンリ</t>
    </rPh>
    <phoneticPr fontId="13"/>
  </si>
  <si>
    <t>管理を行っていく際には、どのようなポイントに気を付ければ良いのか？</t>
    <rPh sb="0" eb="2">
      <t>カンリ</t>
    </rPh>
    <rPh sb="3" eb="4">
      <t>オコナ</t>
    </rPh>
    <rPh sb="8" eb="9">
      <t>サイ</t>
    </rPh>
    <rPh sb="22" eb="23">
      <t>キ</t>
    </rPh>
    <rPh sb="24" eb="25">
      <t>ツ</t>
    </rPh>
    <rPh sb="28" eb="29">
      <t>ヨ</t>
    </rPh>
    <phoneticPr fontId="13"/>
  </si>
  <si>
    <t>人</t>
    <rPh sb="0" eb="1">
      <t>ヒト</t>
    </rPh>
    <phoneticPr fontId="13"/>
  </si>
  <si>
    <t>自分（基本）</t>
    <rPh sb="0" eb="2">
      <t>ジブン</t>
    </rPh>
    <rPh sb="3" eb="5">
      <t>キホン</t>
    </rPh>
    <phoneticPr fontId="13"/>
  </si>
  <si>
    <t>管理</t>
    <rPh sb="0" eb="2">
      <t>カンリ</t>
    </rPh>
    <phoneticPr fontId="13"/>
  </si>
  <si>
    <t>軸</t>
    <rPh sb="0" eb="1">
      <t>ジク</t>
    </rPh>
    <phoneticPr fontId="13"/>
  </si>
  <si>
    <t>他人</t>
    <rPh sb="0" eb="2">
      <t>タニン</t>
    </rPh>
    <phoneticPr fontId="13"/>
  </si>
  <si>
    <t>時</t>
    <rPh sb="0" eb="1">
      <t>トキ</t>
    </rPh>
    <phoneticPr fontId="13"/>
  </si>
  <si>
    <t>過去</t>
    <rPh sb="0" eb="2">
      <t>カコ</t>
    </rPh>
    <phoneticPr fontId="13"/>
  </si>
  <si>
    <t>間</t>
    <rPh sb="0" eb="1">
      <t>アイダ</t>
    </rPh>
    <phoneticPr fontId="13"/>
  </si>
  <si>
    <t>現在</t>
    <rPh sb="0" eb="2">
      <t>ゲンザイ</t>
    </rPh>
    <phoneticPr fontId="13"/>
  </si>
  <si>
    <t>未来</t>
    <rPh sb="0" eb="2">
      <t>ミライ</t>
    </rPh>
    <phoneticPr fontId="13"/>
  </si>
  <si>
    <t>管理者に期待されていること2つ</t>
    <rPh sb="0" eb="3">
      <t>カンリシャ</t>
    </rPh>
    <rPh sb="4" eb="6">
      <t>キタイ</t>
    </rPh>
    <phoneticPr fontId="13"/>
  </si>
  <si>
    <t>理想に近づける存在である管理者に期待されていることは何か？</t>
    <rPh sb="0" eb="2">
      <t>リソウ</t>
    </rPh>
    <rPh sb="3" eb="4">
      <t>チカ</t>
    </rPh>
    <rPh sb="7" eb="9">
      <t>ソンザイ</t>
    </rPh>
    <rPh sb="12" eb="15">
      <t>カンリシャ</t>
    </rPh>
    <rPh sb="16" eb="18">
      <t>キタイ</t>
    </rPh>
    <rPh sb="26" eb="27">
      <t>ナニ</t>
    </rPh>
    <phoneticPr fontId="13"/>
  </si>
  <si>
    <t>どのような仕事の仕方が期待されているのか？</t>
    <phoneticPr fontId="13"/>
  </si>
  <si>
    <t>管理者が期待に応える為の5つの条件</t>
    <rPh sb="0" eb="3">
      <t>カンリシャ</t>
    </rPh>
    <rPh sb="4" eb="6">
      <t>キタイ</t>
    </rPh>
    <rPh sb="7" eb="8">
      <t>コタ</t>
    </rPh>
    <rPh sb="10" eb="11">
      <t>タメ</t>
    </rPh>
    <rPh sb="15" eb="17">
      <t>ジョウケン</t>
    </rPh>
    <phoneticPr fontId="13"/>
  </si>
  <si>
    <t>期待されていること（仕事の仕方）2つを理解したとしても、それを実現させるのに必要なことは？</t>
    <rPh sb="0" eb="2">
      <t>キタイ</t>
    </rPh>
    <rPh sb="10" eb="12">
      <t>シゴト</t>
    </rPh>
    <rPh sb="13" eb="15">
      <t>シカタ</t>
    </rPh>
    <rPh sb="19" eb="21">
      <t>リカイ</t>
    </rPh>
    <rPh sb="31" eb="33">
      <t>ジツゲン</t>
    </rPh>
    <rPh sb="38" eb="40">
      <t>ヒツヨウ</t>
    </rPh>
    <phoneticPr fontId="13"/>
  </si>
  <si>
    <t>R</t>
    <phoneticPr fontId="13"/>
  </si>
  <si>
    <t>報告書で活動計画を報告してもらう</t>
    <rPh sb="0" eb="3">
      <t>ホウコクショ</t>
    </rPh>
    <rPh sb="4" eb="8">
      <t>カツドウケイカク</t>
    </rPh>
    <rPh sb="9" eb="11">
      <t>ホウコク</t>
    </rPh>
    <phoneticPr fontId="13"/>
  </si>
  <si>
    <t>PDCAが回っているのか？</t>
    <rPh sb="5" eb="6">
      <t>マワ</t>
    </rPh>
    <phoneticPr fontId="13"/>
  </si>
  <si>
    <t>活動計画を監査・助言を必要に応じて行う</t>
    <rPh sb="0" eb="4">
      <t>カツドウケイカク</t>
    </rPh>
    <rPh sb="5" eb="7">
      <t>カンサ</t>
    </rPh>
    <rPh sb="8" eb="10">
      <t>ジョゲン</t>
    </rPh>
    <rPh sb="11" eb="13">
      <t>ヒツヨウ</t>
    </rPh>
    <rPh sb="14" eb="15">
      <t>オウ</t>
    </rPh>
    <rPh sb="17" eb="18">
      <t>オコナ</t>
    </rPh>
    <phoneticPr fontId="13"/>
  </si>
  <si>
    <t>順調なの？達成出来るの？</t>
    <rPh sb="0" eb="2">
      <t>ジュンチョウ</t>
    </rPh>
    <rPh sb="5" eb="9">
      <t>タッセイデキ</t>
    </rPh>
    <phoneticPr fontId="13"/>
  </si>
  <si>
    <t>め</t>
    <phoneticPr fontId="13"/>
  </si>
  <si>
    <t>関心事を頻繁に明示する</t>
    <rPh sb="0" eb="3">
      <t>カンシンゴト</t>
    </rPh>
    <rPh sb="4" eb="6">
      <t>ヒンパン</t>
    </rPh>
    <rPh sb="7" eb="9">
      <t>メイジ</t>
    </rPh>
    <phoneticPr fontId="13"/>
  </si>
  <si>
    <t>敏感に感じて動いてくれない？</t>
    <rPh sb="0" eb="2">
      <t>ビンカン</t>
    </rPh>
    <rPh sb="3" eb="4">
      <t>カン</t>
    </rPh>
    <rPh sb="6" eb="7">
      <t>ウゴ</t>
    </rPh>
    <phoneticPr fontId="13"/>
  </si>
  <si>
    <t>で</t>
    <phoneticPr fontId="13"/>
  </si>
  <si>
    <t>報告書を鵜呑みにせずに自ら現場に出る</t>
    <rPh sb="0" eb="3">
      <t>ホウコクショ</t>
    </rPh>
    <rPh sb="4" eb="6">
      <t>ウノ</t>
    </rPh>
    <rPh sb="11" eb="12">
      <t>ミズカ</t>
    </rPh>
    <rPh sb="13" eb="15">
      <t>ゲンバ</t>
    </rPh>
    <rPh sb="16" eb="17">
      <t>デ</t>
    </rPh>
    <phoneticPr fontId="13"/>
  </si>
  <si>
    <t>報告書にない問題があるのでは？</t>
    <rPh sb="0" eb="3">
      <t>ホウコクショ</t>
    </rPh>
    <rPh sb="6" eb="8">
      <t>モンダイ</t>
    </rPh>
    <phoneticPr fontId="13"/>
  </si>
  <si>
    <t>し</t>
    <phoneticPr fontId="13"/>
  </si>
  <si>
    <t>報告書を鵜呑みにせずに自ら調べる</t>
    <rPh sb="0" eb="3">
      <t>ホウコクショ</t>
    </rPh>
    <rPh sb="4" eb="6">
      <t>ウノ</t>
    </rPh>
    <rPh sb="11" eb="12">
      <t>ミズカ</t>
    </rPh>
    <rPh sb="13" eb="14">
      <t>シラ</t>
    </rPh>
    <phoneticPr fontId="13"/>
  </si>
  <si>
    <t>報告書のデータは本当？</t>
    <rPh sb="0" eb="3">
      <t>ホウコクショ</t>
    </rPh>
    <rPh sb="8" eb="10">
      <t>ホントウ</t>
    </rPh>
    <phoneticPr fontId="13"/>
  </si>
  <si>
    <t>た</t>
    <phoneticPr fontId="13"/>
  </si>
  <si>
    <t>動機づけ面の問題発見と解決の為に対話</t>
    <rPh sb="0" eb="2">
      <t>ドウキ</t>
    </rPh>
    <rPh sb="4" eb="5">
      <t>メン</t>
    </rPh>
    <rPh sb="6" eb="8">
      <t>モンダイ</t>
    </rPh>
    <rPh sb="8" eb="10">
      <t>ハッケン</t>
    </rPh>
    <rPh sb="11" eb="13">
      <t>カイケツ</t>
    </rPh>
    <rPh sb="14" eb="15">
      <t>タメ</t>
    </rPh>
    <rPh sb="16" eb="18">
      <t>タイワ</t>
    </rPh>
    <phoneticPr fontId="13"/>
  </si>
  <si>
    <t>モチベーションは大丈夫？</t>
    <rPh sb="8" eb="11">
      <t>ダイジョウブ</t>
    </rPh>
    <phoneticPr fontId="13"/>
  </si>
  <si>
    <t>へ</t>
    <phoneticPr fontId="13"/>
  </si>
  <si>
    <t>組織や制度を変更して解決する</t>
    <rPh sb="0" eb="2">
      <t>ソシキ</t>
    </rPh>
    <rPh sb="3" eb="5">
      <t>セイド</t>
    </rPh>
    <rPh sb="6" eb="8">
      <t>ヘンコウ</t>
    </rPh>
    <rPh sb="10" eb="12">
      <t>カイケツ</t>
    </rPh>
    <phoneticPr fontId="13"/>
  </si>
  <si>
    <r>
      <t>※上記で難しい場合仕組みで解決出来ないか</t>
    </r>
    <r>
      <rPr>
        <sz val="10"/>
        <color theme="1"/>
        <rFont val="ＭＳ Ｐゴシック"/>
        <family val="3"/>
        <charset val="128"/>
      </rPr>
      <t>？</t>
    </r>
    <phoneticPr fontId="13"/>
  </si>
  <si>
    <t>２Rシステムの全体像</t>
    <rPh sb="7" eb="10">
      <t>ゼンタイゾウ</t>
    </rPh>
    <phoneticPr fontId="13"/>
  </si>
  <si>
    <t>ｐｐｔ資料を元に、マネジメントシステムを確認する理由をすり合わせました。</t>
    <rPh sb="3" eb="5">
      <t>シリョウ</t>
    </rPh>
    <rPh sb="6" eb="7">
      <t>モト</t>
    </rPh>
    <rPh sb="20" eb="22">
      <t>カクニン</t>
    </rPh>
    <rPh sb="24" eb="26">
      <t>リユウ</t>
    </rPh>
    <rPh sb="29" eb="30">
      <t>ア</t>
    </rPh>
    <phoneticPr fontId="13"/>
  </si>
  <si>
    <t>CD法人にとっての理想的マネジメントシステムを議論しました。</t>
    <rPh sb="2" eb="4">
      <t>ホウジン</t>
    </rPh>
    <rPh sb="9" eb="11">
      <t>リソウ</t>
    </rPh>
    <rPh sb="11" eb="12">
      <t>テキ</t>
    </rPh>
    <rPh sb="23" eb="25">
      <t>ギロン</t>
    </rPh>
    <phoneticPr fontId="13"/>
  </si>
  <si>
    <t>指標</t>
    <rPh sb="0" eb="2">
      <t>シヒョウ</t>
    </rPh>
    <phoneticPr fontId="13"/>
  </si>
  <si>
    <t>報告書形式</t>
    <rPh sb="0" eb="3">
      <t>ホウコクショ</t>
    </rPh>
    <rPh sb="3" eb="5">
      <t>ケイシキ</t>
    </rPh>
    <phoneticPr fontId="13"/>
  </si>
  <si>
    <t>タイミング・頻度・投入時間</t>
    <rPh sb="6" eb="8">
      <t>ヒンド</t>
    </rPh>
    <rPh sb="9" eb="13">
      <t>トウニュウジカン</t>
    </rPh>
    <phoneticPr fontId="13"/>
  </si>
  <si>
    <t>■ CDマスターアドバイザー育成研修　スペシャリスト編　第ニ回議事録</t>
    <rPh sb="14" eb="16">
      <t>イクセイ</t>
    </rPh>
    <rPh sb="16" eb="18">
      <t>ケンシュウ</t>
    </rPh>
    <rPh sb="26" eb="27">
      <t>ヘン</t>
    </rPh>
    <rPh sb="28" eb="29">
      <t>ダイ</t>
    </rPh>
    <rPh sb="30" eb="31">
      <t>カイ</t>
    </rPh>
    <rPh sb="31" eb="34">
      <t>ギジロク</t>
    </rPh>
    <phoneticPr fontId="13"/>
  </si>
  <si>
    <r>
      <t>アドバンス編を進めるにあたり必要だった要素</t>
    </r>
    <r>
      <rPr>
        <sz val="10"/>
        <color theme="0"/>
        <rFont val="ＭＳ Ｐゴシック"/>
        <family val="3"/>
        <charset val="128"/>
      </rPr>
      <t>(CD法人指示系統＆社内マネジメントへの関与)</t>
    </r>
    <rPh sb="5" eb="6">
      <t>ヘン</t>
    </rPh>
    <rPh sb="7" eb="8">
      <t>スス</t>
    </rPh>
    <rPh sb="14" eb="16">
      <t>ヒツヨウ</t>
    </rPh>
    <rPh sb="19" eb="21">
      <t>ヨウソ</t>
    </rPh>
    <rPh sb="24" eb="26">
      <t>ホウジン</t>
    </rPh>
    <rPh sb="26" eb="30">
      <t>シジケイトウ</t>
    </rPh>
    <rPh sb="31" eb="33">
      <t>シャナイ</t>
    </rPh>
    <rPh sb="41" eb="43">
      <t>カンヨ</t>
    </rPh>
    <phoneticPr fontId="13"/>
  </si>
  <si>
    <t>２）</t>
    <phoneticPr fontId="6"/>
  </si>
  <si>
    <t>前回議事録を元に振り返りを行いました。</t>
    <rPh sb="0" eb="2">
      <t>ゼンカイ</t>
    </rPh>
    <rPh sb="2" eb="5">
      <t>ギジロク</t>
    </rPh>
    <rPh sb="6" eb="7">
      <t>モト</t>
    </rPh>
    <rPh sb="8" eb="9">
      <t>フ</t>
    </rPh>
    <rPh sb="10" eb="11">
      <t>カエ</t>
    </rPh>
    <rPh sb="13" eb="14">
      <t>オコナ</t>
    </rPh>
    <phoneticPr fontId="6"/>
  </si>
  <si>
    <t>根幹でもある「目的と目標の違い」「問題構造学」について再確認しました。</t>
    <rPh sb="0" eb="2">
      <t>コンカン</t>
    </rPh>
    <rPh sb="7" eb="9">
      <t>モクテキ</t>
    </rPh>
    <rPh sb="10" eb="12">
      <t>モクヒョウ</t>
    </rPh>
    <rPh sb="13" eb="14">
      <t>チガ</t>
    </rPh>
    <rPh sb="17" eb="22">
      <t>モンダイコウゾウガク</t>
    </rPh>
    <rPh sb="27" eb="30">
      <t>サイカクニン</t>
    </rPh>
    <phoneticPr fontId="13"/>
  </si>
  <si>
    <t>また、スペシャリスト編での位置づけも確認しました。</t>
    <rPh sb="10" eb="11">
      <t>ヘン</t>
    </rPh>
    <rPh sb="13" eb="15">
      <t>イチ</t>
    </rPh>
    <rPh sb="18" eb="20">
      <t>カクニン</t>
    </rPh>
    <phoneticPr fontId="13"/>
  </si>
  <si>
    <t>ギャップ＝問題</t>
    <rPh sb="5" eb="7">
      <t>モンダイ</t>
    </rPh>
    <phoneticPr fontId="13"/>
  </si>
  <si>
    <t>←解決策</t>
    <phoneticPr fontId="6"/>
  </si>
  <si>
    <t>ここを掘り下げる思考を身に着けて</t>
    <rPh sb="3" eb="4">
      <t>ホ</t>
    </rPh>
    <rPh sb="5" eb="6">
      <t>サ</t>
    </rPh>
    <rPh sb="8" eb="10">
      <t>シコウ</t>
    </rPh>
    <rPh sb="11" eb="12">
      <t>ミ</t>
    </rPh>
    <rPh sb="13" eb="14">
      <t>ツ</t>
    </rPh>
    <phoneticPr fontId="6"/>
  </si>
  <si>
    <t>アプローチするのがスペシャリスト編です。</t>
    <rPh sb="16" eb="17">
      <t>ヘン</t>
    </rPh>
    <phoneticPr fontId="6"/>
  </si>
  <si>
    <t>その際に</t>
    <rPh sb="2" eb="3">
      <t>サイ</t>
    </rPh>
    <phoneticPr fontId="6"/>
  </si>
  <si>
    <t>マネジメントによる問題</t>
    <rPh sb="9" eb="11">
      <t>モンダイ</t>
    </rPh>
    <phoneticPr fontId="6"/>
  </si>
  <si>
    <t>販売プロセスによる問題</t>
    <rPh sb="0" eb="2">
      <t>ハンバイ</t>
    </rPh>
    <rPh sb="9" eb="11">
      <t>モンダイ</t>
    </rPh>
    <phoneticPr fontId="6"/>
  </si>
  <si>
    <t>に対して、深く掘り下げて解決していく</t>
    <phoneticPr fontId="6"/>
  </si>
  <si>
    <t>思考を身に着けます。</t>
    <phoneticPr fontId="6"/>
  </si>
  <si>
    <t>スペシャリスト編での期待役割の確認の為に「CDMA研修の全体像」を再確認しました。</t>
    <rPh sb="7" eb="8">
      <t>ヘン</t>
    </rPh>
    <rPh sb="10" eb="14">
      <t>キタイヤクワリ</t>
    </rPh>
    <rPh sb="15" eb="17">
      <t>カクニン</t>
    </rPh>
    <rPh sb="18" eb="19">
      <t>タメ</t>
    </rPh>
    <rPh sb="25" eb="27">
      <t>ケンシュウ</t>
    </rPh>
    <rPh sb="28" eb="31">
      <t>ゼンタイゾウ</t>
    </rPh>
    <rPh sb="33" eb="34">
      <t>サイ</t>
    </rPh>
    <rPh sb="34" eb="36">
      <t>カクニン</t>
    </rPh>
    <phoneticPr fontId="13"/>
  </si>
  <si>
    <t>ベーシック編とアドバンス編の振り返りを再確認しました。</t>
    <rPh sb="5" eb="6">
      <t>ヘン</t>
    </rPh>
    <rPh sb="12" eb="13">
      <t>ヘン</t>
    </rPh>
    <rPh sb="14" eb="15">
      <t>フ</t>
    </rPh>
    <rPh sb="16" eb="17">
      <t>カエ</t>
    </rPh>
    <rPh sb="19" eb="22">
      <t>サイカクニン</t>
    </rPh>
    <phoneticPr fontId="13"/>
  </si>
  <si>
    <t>┗</t>
    <phoneticPr fontId="6"/>
  </si>
  <si>
    <t>必要に応じて、以下の2点についても介入（支援）して、CD法人の成果を創出する。</t>
    <rPh sb="0" eb="2">
      <t>ヒツヨウ</t>
    </rPh>
    <rPh sb="3" eb="4">
      <t>オウ</t>
    </rPh>
    <rPh sb="7" eb="9">
      <t>イカ</t>
    </rPh>
    <rPh sb="11" eb="12">
      <t>テン</t>
    </rPh>
    <rPh sb="17" eb="19">
      <t>カイニュウ</t>
    </rPh>
    <rPh sb="20" eb="22">
      <t>シエン</t>
    </rPh>
    <rPh sb="28" eb="30">
      <t>ホウジン</t>
    </rPh>
    <rPh sb="31" eb="33">
      <t>セイカ</t>
    </rPh>
    <rPh sb="34" eb="36">
      <t>ソウシュツ</t>
    </rPh>
    <phoneticPr fontId="6"/>
  </si>
  <si>
    <t>マネジメントプロセスへの介入による問題発見とより効果的な解決策の設計</t>
    <rPh sb="12" eb="14">
      <t>カイニュウ</t>
    </rPh>
    <rPh sb="17" eb="19">
      <t>モンダイ</t>
    </rPh>
    <rPh sb="19" eb="21">
      <t>ハッケン</t>
    </rPh>
    <rPh sb="24" eb="27">
      <t>コウカテキ</t>
    </rPh>
    <rPh sb="28" eb="31">
      <t>カイケツサク</t>
    </rPh>
    <rPh sb="32" eb="34">
      <t>セッケイ</t>
    </rPh>
    <phoneticPr fontId="6"/>
  </si>
  <si>
    <t>販売プロセスへの介入による問題発見とより効果的な解決策の設計</t>
    <rPh sb="0" eb="2">
      <t>ハンバイ</t>
    </rPh>
    <rPh sb="8" eb="10">
      <t>カイニュウ</t>
    </rPh>
    <rPh sb="13" eb="15">
      <t>モンダイ</t>
    </rPh>
    <rPh sb="15" eb="17">
      <t>ハッケン</t>
    </rPh>
    <rPh sb="20" eb="23">
      <t>コウカテキ</t>
    </rPh>
    <rPh sb="24" eb="27">
      <t>カイケツサク</t>
    </rPh>
    <rPh sb="28" eb="30">
      <t>セッケイ</t>
    </rPh>
    <phoneticPr fontId="6"/>
  </si>
  <si>
    <t>上記2点を実施するにあたり、CD法人担当者として</t>
    <rPh sb="0" eb="2">
      <t>ジョウキ</t>
    </rPh>
    <rPh sb="3" eb="4">
      <t>テン</t>
    </rPh>
    <rPh sb="5" eb="7">
      <t>ジッシ</t>
    </rPh>
    <rPh sb="16" eb="18">
      <t>ホウジン</t>
    </rPh>
    <rPh sb="18" eb="21">
      <t>タントウシャ</t>
    </rPh>
    <phoneticPr fontId="6"/>
  </si>
  <si>
    <t>マネジメントプロセスは、「このようにあるべき」</t>
    <phoneticPr fontId="6"/>
  </si>
  <si>
    <t>販売プロセスは、「このようにあるべき」</t>
    <rPh sb="0" eb="2">
      <t>ハンバイ</t>
    </rPh>
    <phoneticPr fontId="6"/>
  </si>
  <si>
    <t>と、自分なりの理想論を保有しておき、CD法人担当者と対等（それ以上）に会話（意見交換）</t>
    <rPh sb="2" eb="4">
      <t>ジブン</t>
    </rPh>
    <rPh sb="7" eb="10">
      <t>リソウロン</t>
    </rPh>
    <rPh sb="11" eb="13">
      <t>ホユウ</t>
    </rPh>
    <rPh sb="20" eb="22">
      <t>ホウジン</t>
    </rPh>
    <rPh sb="22" eb="25">
      <t>タントウシャ</t>
    </rPh>
    <rPh sb="26" eb="28">
      <t>タイトウ</t>
    </rPh>
    <rPh sb="31" eb="33">
      <t>イジョウ</t>
    </rPh>
    <rPh sb="35" eb="37">
      <t>カイワ</t>
    </rPh>
    <rPh sb="38" eb="42">
      <t>イケンコウカン</t>
    </rPh>
    <phoneticPr fontId="6"/>
  </si>
  <si>
    <t>出来るようにしていくことがスペシャリスト編の目指すゴール状態です。</t>
    <rPh sb="0" eb="2">
      <t>デキ</t>
    </rPh>
    <rPh sb="20" eb="21">
      <t>ヘン</t>
    </rPh>
    <rPh sb="22" eb="24">
      <t>メザ</t>
    </rPh>
    <rPh sb="28" eb="30">
      <t>ジョウタイ</t>
    </rPh>
    <phoneticPr fontId="6"/>
  </si>
  <si>
    <t>理想的なマネジメントシステムを理解する為に、２Rシステムを再確認していきました。</t>
    <rPh sb="19" eb="20">
      <t>タメ</t>
    </rPh>
    <rPh sb="29" eb="30">
      <t>サイ</t>
    </rPh>
    <rPh sb="30" eb="32">
      <t>カクニン</t>
    </rPh>
    <phoneticPr fontId="13"/>
  </si>
  <si>
    <t>➊</t>
    <phoneticPr fontId="13"/>
  </si>
  <si>
    <t>➋</t>
    <phoneticPr fontId="13"/>
  </si>
  <si>
    <t>❸</t>
    <phoneticPr fontId="13"/>
  </si>
  <si>
    <t>➍</t>
    <phoneticPr fontId="13"/>
  </si>
  <si>
    <t>自己</t>
    <rPh sb="0" eb="2">
      <t>ジコ</t>
    </rPh>
    <phoneticPr fontId="6"/>
  </si>
  <si>
    <t>オープン</t>
    <phoneticPr fontId="6"/>
  </si>
  <si>
    <t>実績</t>
    <rPh sb="0" eb="2">
      <t>ジッセキ</t>
    </rPh>
    <phoneticPr fontId="6"/>
  </si>
  <si>
    <t>プロセス</t>
    <phoneticPr fontId="6"/>
  </si>
  <si>
    <t>先行</t>
    <rPh sb="0" eb="2">
      <t>センコウ</t>
    </rPh>
    <phoneticPr fontId="6"/>
  </si>
  <si>
    <t>➎</t>
    <phoneticPr fontId="13"/>
  </si>
  <si>
    <t>CD法人における理想的なマネジメントシステムの検討の再確認をしました。</t>
    <rPh sb="26" eb="29">
      <t>サイカクニン</t>
    </rPh>
    <phoneticPr fontId="13"/>
  </si>
  <si>
    <t>３）</t>
    <phoneticPr fontId="6"/>
  </si>
  <si>
    <t>宿題の取り組み状況を確認しました。</t>
    <rPh sb="0" eb="2">
      <t>シュクダイ</t>
    </rPh>
    <rPh sb="3" eb="4">
      <t>ト</t>
    </rPh>
    <rPh sb="5" eb="6">
      <t>ク</t>
    </rPh>
    <rPh sb="7" eb="9">
      <t>ジョウキョウ</t>
    </rPh>
    <rPh sb="10" eb="12">
      <t>カクニン</t>
    </rPh>
    <phoneticPr fontId="6"/>
  </si>
  <si>
    <t>「攻略CD法人可視化シート」を元に、CD法人のマネジメントプロセスの実態を共有しました。</t>
    <rPh sb="15" eb="16">
      <t>モト</t>
    </rPh>
    <rPh sb="20" eb="22">
      <t>ホウジン</t>
    </rPh>
    <rPh sb="34" eb="36">
      <t>ジッタイ</t>
    </rPh>
    <rPh sb="37" eb="39">
      <t>キョウユウ</t>
    </rPh>
    <phoneticPr fontId="6"/>
  </si>
  <si>
    <t>４）</t>
    <phoneticPr fontId="6"/>
  </si>
  <si>
    <t>課題を深堀する思考を身に着けるべく、「ロジックツリー」を作成していきました。</t>
    <rPh sb="10" eb="11">
      <t>ミ</t>
    </rPh>
    <rPh sb="12" eb="13">
      <t>ツ</t>
    </rPh>
    <rPh sb="28" eb="30">
      <t>サクセイ</t>
    </rPh>
    <phoneticPr fontId="6"/>
  </si>
  <si>
    <t>ロジックツリーとは？</t>
    <phoneticPr fontId="6"/>
  </si>
  <si>
    <t>もれなく、ダブりなく・・・分解していく（要素別加算型、歩留乗算型）</t>
    <rPh sb="13" eb="15">
      <t>ブンカイ</t>
    </rPh>
    <rPh sb="20" eb="26">
      <t>ヨウソベツカサンガタ</t>
    </rPh>
    <rPh sb="27" eb="29">
      <t>アユミドメ</t>
    </rPh>
    <rPh sb="29" eb="31">
      <t>ジョウサン</t>
    </rPh>
    <rPh sb="31" eb="32">
      <t>ガタ</t>
    </rPh>
    <phoneticPr fontId="6"/>
  </si>
  <si>
    <t>「タイヤの収益が増えない」原因を探るロジックツリーを作成しました。</t>
    <rPh sb="5" eb="7">
      <t>シュウエキ</t>
    </rPh>
    <rPh sb="8" eb="9">
      <t>フ</t>
    </rPh>
    <rPh sb="13" eb="15">
      <t>ゲンイン</t>
    </rPh>
    <rPh sb="16" eb="17">
      <t>サグ</t>
    </rPh>
    <rPh sb="26" eb="28">
      <t>サクセイ</t>
    </rPh>
    <phoneticPr fontId="6"/>
  </si>
  <si>
    <t>１．個人ワーク</t>
    <rPh sb="2" eb="4">
      <t>コジン</t>
    </rPh>
    <phoneticPr fontId="6"/>
  </si>
  <si>
    <t>２．グループワーク</t>
    <phoneticPr fontId="6"/>
  </si>
  <si>
    <t>５）</t>
    <phoneticPr fontId="6"/>
  </si>
  <si>
    <t>次回までの宿題を確認しました。</t>
    <rPh sb="0" eb="2">
      <t>ジカイ</t>
    </rPh>
    <rPh sb="5" eb="7">
      <t>シュクダイ</t>
    </rPh>
    <rPh sb="8" eb="10">
      <t>カクニン</t>
    </rPh>
    <phoneticPr fontId="6"/>
  </si>
  <si>
    <t>第2回議事録</t>
    <rPh sb="0" eb="1">
      <t>ダイ</t>
    </rPh>
    <rPh sb="2" eb="3">
      <t>カイ</t>
    </rPh>
    <rPh sb="3" eb="6">
      <t>ギジロク</t>
    </rPh>
    <phoneticPr fontId="6"/>
  </si>
  <si>
    <t>記入日</t>
    <rPh sb="0" eb="2">
      <t>キニュウ</t>
    </rPh>
    <rPh sb="2" eb="3">
      <t>ビ</t>
    </rPh>
    <phoneticPr fontId="7"/>
  </si>
  <si>
    <t>１．BS担当者情報</t>
    <rPh sb="4" eb="7">
      <t>タントウシャ</t>
    </rPh>
    <rPh sb="7" eb="9">
      <t>ジョウホウ</t>
    </rPh>
    <phoneticPr fontId="7"/>
  </si>
  <si>
    <r>
      <rPr>
        <b/>
        <sz val="16"/>
        <rFont val="Meiryo UI"/>
        <family val="3"/>
        <charset val="128"/>
      </rPr>
      <t>　　</t>
    </r>
    <r>
      <rPr>
        <b/>
        <u/>
        <sz val="16"/>
        <rFont val="Meiryo UI"/>
        <family val="3"/>
        <charset val="128"/>
      </rPr>
      <t>２．CD法人情報</t>
    </r>
    <rPh sb="6" eb="8">
      <t>ホウジン</t>
    </rPh>
    <rPh sb="8" eb="10">
      <t>ジョウホウ</t>
    </rPh>
    <phoneticPr fontId="7"/>
  </si>
  <si>
    <t>代理店/地区本部名</t>
    <rPh sb="0" eb="3">
      <t>ダイリテン</t>
    </rPh>
    <rPh sb="4" eb="6">
      <t>チク</t>
    </rPh>
    <rPh sb="6" eb="8">
      <t>ホンブ</t>
    </rPh>
    <rPh sb="8" eb="9">
      <t>メイ</t>
    </rPh>
    <phoneticPr fontId="7"/>
  </si>
  <si>
    <t>担当者名</t>
    <rPh sb="0" eb="3">
      <t>タントウシャ</t>
    </rPh>
    <rPh sb="3" eb="4">
      <t>メイ</t>
    </rPh>
    <phoneticPr fontId="7"/>
  </si>
  <si>
    <t>役職名</t>
    <rPh sb="0" eb="3">
      <t>ヤクショクメイ</t>
    </rPh>
    <phoneticPr fontId="7"/>
  </si>
  <si>
    <t>４．2Rシステム</t>
    <phoneticPr fontId="7"/>
  </si>
  <si>
    <t>確認状況</t>
    <rPh sb="0" eb="2">
      <t>カクニン</t>
    </rPh>
    <rPh sb="2" eb="4">
      <t>ジョウキョウ</t>
    </rPh>
    <phoneticPr fontId="48"/>
  </si>
  <si>
    <t>２Rシステムあり</t>
  </si>
  <si>
    <t>※タイヤだけのシステムである必要はないです。但し、タイヤに関して存在しているかどうかの記載をお願いします。</t>
    <rPh sb="14" eb="16">
      <t>ヒツヨウ</t>
    </rPh>
    <rPh sb="22" eb="23">
      <t>タダ</t>
    </rPh>
    <rPh sb="29" eb="30">
      <t>カン</t>
    </rPh>
    <rPh sb="32" eb="34">
      <t>ソンザイ</t>
    </rPh>
    <rPh sb="43" eb="45">
      <t>キサイ</t>
    </rPh>
    <rPh sb="47" eb="48">
      <t>ネガ</t>
    </rPh>
    <phoneticPr fontId="48"/>
  </si>
  <si>
    <t>　①報告書形式（システムorExcel等）</t>
    <rPh sb="2" eb="5">
      <t>ホウコクショ</t>
    </rPh>
    <rPh sb="5" eb="7">
      <t>ケイシキ</t>
    </rPh>
    <rPh sb="19" eb="20">
      <t>ナド</t>
    </rPh>
    <phoneticPr fontId="7"/>
  </si>
  <si>
    <t>　③関与の（タイミング・頻度・投入時間）</t>
    <rPh sb="2" eb="4">
      <t>カンヨ</t>
    </rPh>
    <rPh sb="12" eb="14">
      <t>ヒンド</t>
    </rPh>
    <rPh sb="15" eb="19">
      <t>トウニュウジカン</t>
    </rPh>
    <phoneticPr fontId="7"/>
  </si>
  <si>
    <t>＜会議＞　工場長が作成した集計用紙で報告をうける。
＜日常＞　本部では、該社独自のシステムで売上管理を行っている。</t>
    <rPh sb="1" eb="3">
      <t>カイギ</t>
    </rPh>
    <rPh sb="5" eb="8">
      <t>コウジョウチョウ</t>
    </rPh>
    <rPh sb="9" eb="11">
      <t>サクセイ</t>
    </rPh>
    <rPh sb="13" eb="15">
      <t>シュウケイ</t>
    </rPh>
    <rPh sb="15" eb="17">
      <t>ヨウシ</t>
    </rPh>
    <rPh sb="18" eb="20">
      <t>ホウコク</t>
    </rPh>
    <rPh sb="27" eb="29">
      <t>ニチジョウ</t>
    </rPh>
    <rPh sb="31" eb="33">
      <t>ホンブ</t>
    </rPh>
    <rPh sb="36" eb="38">
      <t>ガイシャ</t>
    </rPh>
    <rPh sb="38" eb="40">
      <t>ドクジ</t>
    </rPh>
    <rPh sb="46" eb="48">
      <t>ウリアゲ</t>
    </rPh>
    <rPh sb="48" eb="50">
      <t>カンリ</t>
    </rPh>
    <rPh sb="51" eb="52">
      <t>オコナ</t>
    </rPh>
    <phoneticPr fontId="48"/>
  </si>
  <si>
    <t>月初（5日前後）会議と月中会議（15日前後）にて確認
会議は、各3時間程度とのことで、全体での数字共有と伝達事項が中心
キャンペーン時等は、タイヤメーカー主体での本数による管理だが、それはセルインによる仕入となっている。</t>
    <rPh sb="0" eb="2">
      <t>ゲッショ</t>
    </rPh>
    <rPh sb="4" eb="5">
      <t>ニチ</t>
    </rPh>
    <rPh sb="5" eb="7">
      <t>ゼンゴ</t>
    </rPh>
    <rPh sb="8" eb="10">
      <t>カイギ</t>
    </rPh>
    <rPh sb="11" eb="13">
      <t>ゲツチュウ</t>
    </rPh>
    <rPh sb="13" eb="15">
      <t>カイギ</t>
    </rPh>
    <rPh sb="18" eb="19">
      <t>ニチ</t>
    </rPh>
    <rPh sb="19" eb="21">
      <t>ゼンゴ</t>
    </rPh>
    <rPh sb="24" eb="26">
      <t>カクニン</t>
    </rPh>
    <rPh sb="27" eb="29">
      <t>カイギ</t>
    </rPh>
    <rPh sb="31" eb="32">
      <t>カク</t>
    </rPh>
    <rPh sb="33" eb="35">
      <t>ジカン</t>
    </rPh>
    <rPh sb="35" eb="37">
      <t>テイド</t>
    </rPh>
    <rPh sb="43" eb="45">
      <t>ゼンタイ</t>
    </rPh>
    <rPh sb="47" eb="49">
      <t>スウジ</t>
    </rPh>
    <rPh sb="49" eb="51">
      <t>キョウユウ</t>
    </rPh>
    <rPh sb="52" eb="56">
      <t>デンタツジコウ</t>
    </rPh>
    <rPh sb="57" eb="59">
      <t>チュウシン</t>
    </rPh>
    <rPh sb="66" eb="67">
      <t>ジ</t>
    </rPh>
    <rPh sb="67" eb="68">
      <t>ナド</t>
    </rPh>
    <rPh sb="77" eb="79">
      <t>シュタイ</t>
    </rPh>
    <rPh sb="81" eb="83">
      <t>ホンスウ</t>
    </rPh>
    <rPh sb="86" eb="88">
      <t>カンリ</t>
    </rPh>
    <rPh sb="101" eb="103">
      <t>シイレ</t>
    </rPh>
    <phoneticPr fontId="48"/>
  </si>
  <si>
    <t>　②指標（記載・管理している指標）</t>
    <rPh sb="2" eb="4">
      <t>シヒョウ</t>
    </rPh>
    <rPh sb="5" eb="7">
      <t>キサイ</t>
    </rPh>
    <rPh sb="8" eb="10">
      <t>カンリ</t>
    </rPh>
    <rPh sb="14" eb="16">
      <t>シヒョウ</t>
    </rPh>
    <phoneticPr fontId="7"/>
  </si>
  <si>
    <t>　④その他（CD法人の管理体制や体質への補足）</t>
    <rPh sb="4" eb="5">
      <t>ホカ</t>
    </rPh>
    <rPh sb="8" eb="10">
      <t>ホウジン</t>
    </rPh>
    <rPh sb="11" eb="15">
      <t>カンリタイセイ</t>
    </rPh>
    <rPh sb="16" eb="18">
      <t>タイシツ</t>
    </rPh>
    <rPh sb="20" eb="22">
      <t>ホソク</t>
    </rPh>
    <phoneticPr fontId="7"/>
  </si>
  <si>
    <t>　⑤先方と合意した課題（第二回宿題）</t>
    <rPh sb="2" eb="4">
      <t>センポウ</t>
    </rPh>
    <rPh sb="5" eb="7">
      <t>ゴウイ</t>
    </rPh>
    <rPh sb="9" eb="11">
      <t>カダイ</t>
    </rPh>
    <rPh sb="12" eb="15">
      <t>ダイニカイ</t>
    </rPh>
    <rPh sb="15" eb="17">
      <t>シュクダイ</t>
    </rPh>
    <phoneticPr fontId="7"/>
  </si>
  <si>
    <t>＜会議＞　タイヤに関しては、金額と本数。工場長によっては、拠点独自で見積枚数を
　　　　　　　管理している拠点あり。
＜日常＞　CDの会計システムで、日毎の売上は管理している。</t>
    <rPh sb="1" eb="3">
      <t>カイギ</t>
    </rPh>
    <rPh sb="9" eb="10">
      <t>カン</t>
    </rPh>
    <rPh sb="14" eb="16">
      <t>キンガク</t>
    </rPh>
    <rPh sb="17" eb="19">
      <t>ホンスウ</t>
    </rPh>
    <rPh sb="20" eb="23">
      <t>コウジョウチョウ</t>
    </rPh>
    <rPh sb="29" eb="31">
      <t>キョテン</t>
    </rPh>
    <rPh sb="31" eb="33">
      <t>ドクジ</t>
    </rPh>
    <rPh sb="34" eb="36">
      <t>ミツモリ</t>
    </rPh>
    <rPh sb="36" eb="38">
      <t>マイスウ</t>
    </rPh>
    <rPh sb="47" eb="49">
      <t>カンリ</t>
    </rPh>
    <rPh sb="53" eb="55">
      <t>キョテン</t>
    </rPh>
    <rPh sb="60" eb="62">
      <t>ニチジョウ</t>
    </rPh>
    <rPh sb="67" eb="69">
      <t>カイケイ</t>
    </rPh>
    <rPh sb="75" eb="77">
      <t>ヒゴト</t>
    </rPh>
    <rPh sb="78" eb="80">
      <t>ウリアゲ</t>
    </rPh>
    <rPh sb="81" eb="83">
      <t>カンリ</t>
    </rPh>
    <phoneticPr fontId="48"/>
  </si>
  <si>
    <t>数値に関しては、実績管理はしているようであるが、途中のプロセスへの介入は皆無で現場任せであることが発覚した。
キャンペーンの目標数値も前年比での数値でキャンペーン時と平時ではバラツキあり。</t>
    <rPh sb="0" eb="2">
      <t>スウチ</t>
    </rPh>
    <rPh sb="3" eb="4">
      <t>カン</t>
    </rPh>
    <rPh sb="8" eb="10">
      <t>ジッセキ</t>
    </rPh>
    <rPh sb="10" eb="12">
      <t>カンリ</t>
    </rPh>
    <rPh sb="24" eb="26">
      <t>トチュウ</t>
    </rPh>
    <rPh sb="33" eb="35">
      <t>カイニュウ</t>
    </rPh>
    <rPh sb="36" eb="38">
      <t>カイム</t>
    </rPh>
    <rPh sb="39" eb="41">
      <t>ゲンバ</t>
    </rPh>
    <rPh sb="41" eb="42">
      <t>マカ</t>
    </rPh>
    <rPh sb="49" eb="51">
      <t>ハッカク</t>
    </rPh>
    <rPh sb="62" eb="67">
      <t>モクヒョウ</t>
    </rPh>
    <rPh sb="67" eb="70">
      <t>ゼンネンヒ</t>
    </rPh>
    <rPh sb="72" eb="74">
      <t>スウチ</t>
    </rPh>
    <rPh sb="81" eb="82">
      <t>ジ</t>
    </rPh>
    <rPh sb="83" eb="85">
      <t>ヘイジ</t>
    </rPh>
    <phoneticPr fontId="48"/>
  </si>
  <si>
    <t>タイヤ本数低迷店舗のみプロセス指標を2か月間トライアルでデータを収集する。
そこから後日対策を取る。</t>
    <rPh sb="3" eb="5">
      <t>ホンスウ</t>
    </rPh>
    <rPh sb="5" eb="7">
      <t>テイメイ</t>
    </rPh>
    <rPh sb="7" eb="9">
      <t>テンポ</t>
    </rPh>
    <rPh sb="15" eb="17">
      <t>シヒョウ</t>
    </rPh>
    <rPh sb="20" eb="22">
      <t>ゲツカン</t>
    </rPh>
    <rPh sb="32" eb="34">
      <t>シュウシュウ</t>
    </rPh>
    <rPh sb="42" eb="44">
      <t>ゴジツ</t>
    </rPh>
    <rPh sb="44" eb="46">
      <t>タイサク</t>
    </rPh>
    <rPh sb="47" eb="48">
      <t>ト</t>
    </rPh>
    <phoneticPr fontId="48"/>
  </si>
  <si>
    <t>５．セールスプロセス</t>
    <phoneticPr fontId="7"/>
  </si>
  <si>
    <t>プロセスバラツキあり</t>
  </si>
  <si>
    <t>　⑤どのようなセールスプロセスでしたか？（統一されてなくても確認出来ているプロセスを記載ください）</t>
    <rPh sb="21" eb="23">
      <t>トウイツ</t>
    </rPh>
    <rPh sb="30" eb="32">
      <t>カクニン</t>
    </rPh>
    <rPh sb="32" eb="34">
      <t>デキ</t>
    </rPh>
    <rPh sb="42" eb="44">
      <t>キサイ</t>
    </rPh>
    <phoneticPr fontId="7"/>
  </si>
  <si>
    <t>１）</t>
    <phoneticPr fontId="48"/>
  </si>
  <si>
    <t>点検時確認</t>
    <rPh sb="0" eb="2">
      <t>テンケン</t>
    </rPh>
    <rPh sb="2" eb="3">
      <t>ジ</t>
    </rPh>
    <rPh sb="3" eb="5">
      <t>カクニン</t>
    </rPh>
    <phoneticPr fontId="48"/>
  </si>
  <si>
    <t>２）</t>
    <phoneticPr fontId="48"/>
  </si>
  <si>
    <t>点検報告</t>
    <rPh sb="0" eb="2">
      <t>テンケン</t>
    </rPh>
    <rPh sb="2" eb="4">
      <t>ホウコク</t>
    </rPh>
    <phoneticPr fontId="48"/>
  </si>
  <si>
    <t>３）</t>
    <phoneticPr fontId="48"/>
  </si>
  <si>
    <t>見積作成＆提出</t>
    <rPh sb="0" eb="2">
      <t>ミツモリ</t>
    </rPh>
    <rPh sb="2" eb="4">
      <t>サクセイ</t>
    </rPh>
    <rPh sb="5" eb="7">
      <t>テイシュツ</t>
    </rPh>
    <phoneticPr fontId="48"/>
  </si>
  <si>
    <t>４）</t>
    <phoneticPr fontId="48"/>
  </si>
  <si>
    <t>商談</t>
    <rPh sb="0" eb="2">
      <t>ショウダン</t>
    </rPh>
    <phoneticPr fontId="48"/>
  </si>
  <si>
    <t>５）</t>
    <phoneticPr fontId="48"/>
  </si>
  <si>
    <t>管理指標</t>
    <rPh sb="0" eb="2">
      <t>カンリ</t>
    </rPh>
    <rPh sb="2" eb="4">
      <t>シヒョウ</t>
    </rPh>
    <phoneticPr fontId="48"/>
  </si>
  <si>
    <t>指標あり</t>
  </si>
  <si>
    <t>指標なし</t>
  </si>
  <si>
    <t>⑥商談に関する課題認識（明確にプロセスがない場合でも先方が問題に感じている事柄や現状を記載ください）</t>
    <rPh sb="1" eb="3">
      <t>ショウダン</t>
    </rPh>
    <rPh sb="4" eb="5">
      <t>カン</t>
    </rPh>
    <rPh sb="7" eb="11">
      <t>カダイニンシキ</t>
    </rPh>
    <rPh sb="12" eb="14">
      <t>メイカク</t>
    </rPh>
    <rPh sb="22" eb="24">
      <t>バアイ</t>
    </rPh>
    <rPh sb="26" eb="28">
      <t>センポウ</t>
    </rPh>
    <rPh sb="29" eb="31">
      <t>モンダイ</t>
    </rPh>
    <rPh sb="32" eb="33">
      <t>カン</t>
    </rPh>
    <rPh sb="37" eb="39">
      <t>コトガラ</t>
    </rPh>
    <rPh sb="40" eb="42">
      <t>ゲンジョウ</t>
    </rPh>
    <rPh sb="43" eb="45">
      <t>キサイ</t>
    </rPh>
    <phoneticPr fontId="48"/>
  </si>
  <si>
    <t>点検数に関しては、全数タイヤの残溝は確認しているということで、指標はあるとのことでした。一方で、そこからどれだけ点検結果を報告しているのかは、管理されていないということで指標はないようでした。
面談したサービス課長が嘗て、自分が拠点に居た時のプロセスをヒアリングしましたが、見積もりは安易にばら撒く形で出していたようでした。
見積もりをばら撒いて、帰ってきたお客様のタイヤ交換をしているという事実が発覚しましたが、他店舗が同じかどうかは確認してみないと分からないとのことでした。
但し、今回ヒアリングしたことで、バラツキがあるのであれば、上手くいっている店舗のやり方を活かして、全体の底上げが出来た方が良いという認識は持って貰えました。</t>
    <rPh sb="0" eb="3">
      <t>テンケンスウ</t>
    </rPh>
    <rPh sb="4" eb="5">
      <t>カン</t>
    </rPh>
    <rPh sb="9" eb="11">
      <t>ゼンスウ</t>
    </rPh>
    <rPh sb="15" eb="17">
      <t>ザンミゾ</t>
    </rPh>
    <rPh sb="18" eb="20">
      <t>カクニン</t>
    </rPh>
    <rPh sb="31" eb="33">
      <t>シヒョウ</t>
    </rPh>
    <rPh sb="44" eb="46">
      <t>イッポウ</t>
    </rPh>
    <rPh sb="56" eb="60">
      <t>テンケンケッカ</t>
    </rPh>
    <rPh sb="61" eb="63">
      <t>ホウコク</t>
    </rPh>
    <rPh sb="71" eb="73">
      <t>カンリ</t>
    </rPh>
    <rPh sb="85" eb="87">
      <t>シヒョウ</t>
    </rPh>
    <rPh sb="97" eb="99">
      <t>メンダン</t>
    </rPh>
    <rPh sb="105" eb="107">
      <t>カチョウ</t>
    </rPh>
    <rPh sb="108" eb="109">
      <t>カツ</t>
    </rPh>
    <rPh sb="111" eb="113">
      <t>ジブン</t>
    </rPh>
    <rPh sb="114" eb="116">
      <t>キョテン</t>
    </rPh>
    <rPh sb="117" eb="118">
      <t>イ</t>
    </rPh>
    <rPh sb="119" eb="120">
      <t>トキ</t>
    </rPh>
    <rPh sb="137" eb="139">
      <t>ミツ</t>
    </rPh>
    <rPh sb="142" eb="144">
      <t>アンイ</t>
    </rPh>
    <rPh sb="147" eb="148">
      <t>マ</t>
    </rPh>
    <rPh sb="149" eb="150">
      <t>カタチ</t>
    </rPh>
    <rPh sb="151" eb="152">
      <t>ダ</t>
    </rPh>
    <rPh sb="163" eb="165">
      <t>ミツ</t>
    </rPh>
    <rPh sb="170" eb="171">
      <t>マ</t>
    </rPh>
    <rPh sb="174" eb="175">
      <t>カエ</t>
    </rPh>
    <rPh sb="180" eb="182">
      <t>キャクサマ</t>
    </rPh>
    <rPh sb="186" eb="188">
      <t>コウカン</t>
    </rPh>
    <rPh sb="196" eb="198">
      <t>ジジツ</t>
    </rPh>
    <rPh sb="199" eb="201">
      <t>ハッカク</t>
    </rPh>
    <rPh sb="207" eb="210">
      <t>ホカテンポ</t>
    </rPh>
    <rPh sb="211" eb="212">
      <t>オナ</t>
    </rPh>
    <rPh sb="218" eb="220">
      <t>カクニン</t>
    </rPh>
    <rPh sb="226" eb="227">
      <t>ワ</t>
    </rPh>
    <rPh sb="240" eb="241">
      <t>タダ</t>
    </rPh>
    <rPh sb="243" eb="245">
      <t>コンカイ</t>
    </rPh>
    <rPh sb="269" eb="271">
      <t>ウマ</t>
    </rPh>
    <rPh sb="277" eb="279">
      <t>テンポ</t>
    </rPh>
    <rPh sb="282" eb="283">
      <t>カタ</t>
    </rPh>
    <rPh sb="284" eb="285">
      <t>イ</t>
    </rPh>
    <rPh sb="289" eb="291">
      <t>ゼンタイ</t>
    </rPh>
    <rPh sb="292" eb="294">
      <t>ソコア</t>
    </rPh>
    <rPh sb="296" eb="298">
      <t>デキ</t>
    </rPh>
    <rPh sb="299" eb="300">
      <t>ホウ</t>
    </rPh>
    <rPh sb="301" eb="302">
      <t>ヨ</t>
    </rPh>
    <rPh sb="306" eb="308">
      <t>ニンシキ</t>
    </rPh>
    <rPh sb="309" eb="310">
      <t>モ</t>
    </rPh>
    <rPh sb="312" eb="313">
      <t>モラ</t>
    </rPh>
    <phoneticPr fontId="48"/>
  </si>
  <si>
    <t>１３時３０分～１７時３０分</t>
    <rPh sb="2" eb="3">
      <t>ジ</t>
    </rPh>
    <rPh sb="5" eb="6">
      <t>フン</t>
    </rPh>
    <rPh sb="9" eb="10">
      <t>ジ</t>
    </rPh>
    <rPh sb="12" eb="13">
      <t>フン</t>
    </rPh>
    <phoneticPr fontId="13"/>
  </si>
  <si>
    <t>３．完成サンプルを元に理解の深堀り</t>
    <rPh sb="2" eb="4">
      <t>カンセイ</t>
    </rPh>
    <rPh sb="9" eb="10">
      <t>モト</t>
    </rPh>
    <rPh sb="11" eb="13">
      <t>リカイ</t>
    </rPh>
    <rPh sb="14" eb="16">
      <t>フカボリ</t>
    </rPh>
    <phoneticPr fontId="6"/>
  </si>
  <si>
    <t>ＢＴSＪ本社　白根部長</t>
    <rPh sb="4" eb="6">
      <t>ホンシャ</t>
    </rPh>
    <rPh sb="7" eb="9">
      <t>シラネ</t>
    </rPh>
    <rPh sb="9" eb="11">
      <t>ブチョウ</t>
    </rPh>
    <phoneticPr fontId="7"/>
  </si>
  <si>
    <t>②</t>
    <phoneticPr fontId="6"/>
  </si>
  <si>
    <t>③</t>
    <phoneticPr fontId="6"/>
  </si>
  <si>
    <r>
      <t>◆CDマスターアドバイザー育成研修スペシャリスト編</t>
    </r>
    <r>
      <rPr>
        <b/>
        <sz val="20"/>
        <rFont val="Meiryo UI"/>
        <family val="3"/>
        <charset val="128"/>
      </rPr>
      <t>　【攻略CD法人可視化シート／2025年アクションシート】</t>
    </r>
    <rPh sb="13" eb="15">
      <t>イクセイ</t>
    </rPh>
    <rPh sb="15" eb="17">
      <t>ケンシュウ</t>
    </rPh>
    <rPh sb="24" eb="25">
      <t>ヘン</t>
    </rPh>
    <rPh sb="27" eb="29">
      <t>コウリャク</t>
    </rPh>
    <rPh sb="31" eb="33">
      <t>ホウジン</t>
    </rPh>
    <rPh sb="33" eb="36">
      <t>カシカ</t>
    </rPh>
    <phoneticPr fontId="7"/>
  </si>
  <si>
    <t>３．23,24年実績／25年計画</t>
    <rPh sb="7" eb="8">
      <t>ネン</t>
    </rPh>
    <rPh sb="8" eb="10">
      <t>ジッセキ</t>
    </rPh>
    <rPh sb="13" eb="14">
      <t>ネン</t>
    </rPh>
    <rPh sb="14" eb="16">
      <t>ケイカク</t>
    </rPh>
    <phoneticPr fontId="7"/>
  </si>
  <si>
    <t>台本通りに進めることで、物語がスムーズに進み、理解をすることが出来ます。</t>
    <rPh sb="0" eb="2">
      <t>ダイホン</t>
    </rPh>
    <rPh sb="2" eb="3">
      <t>ドオ</t>
    </rPh>
    <rPh sb="5" eb="6">
      <t>スス</t>
    </rPh>
    <rPh sb="12" eb="14">
      <t>モノガタリ</t>
    </rPh>
    <rPh sb="20" eb="21">
      <t>スス</t>
    </rPh>
    <rPh sb="23" eb="25">
      <t>リカイ</t>
    </rPh>
    <rPh sb="31" eb="33">
      <t>デキ</t>
    </rPh>
    <phoneticPr fontId="6"/>
  </si>
  <si>
    <t>×【台本に違和感があるケース】</t>
    <rPh sb="2" eb="4">
      <t>ダイホン</t>
    </rPh>
    <rPh sb="5" eb="8">
      <t>イワカン</t>
    </rPh>
    <phoneticPr fontId="6"/>
  </si>
  <si>
    <t>○【台本がスムーズに流れるケース】</t>
    <rPh sb="2" eb="4">
      <t>ダイホン</t>
    </rPh>
    <rPh sb="10" eb="11">
      <t>ナガ</t>
    </rPh>
    <phoneticPr fontId="6"/>
  </si>
  <si>
    <t>※</t>
    <phoneticPr fontId="6"/>
  </si>
  <si>
    <t>ルートセールスの場合、話が出来る（提案してもいいと思ってしまう）からプロセスを考慮しないケースが見受けられる</t>
    <rPh sb="8" eb="10">
      <t>バアイ</t>
    </rPh>
    <rPh sb="11" eb="12">
      <t>ハナシ</t>
    </rPh>
    <rPh sb="13" eb="15">
      <t>デキ</t>
    </rPh>
    <rPh sb="17" eb="19">
      <t>テイアン</t>
    </rPh>
    <rPh sb="25" eb="26">
      <t>オモ</t>
    </rPh>
    <rPh sb="39" eb="41">
      <t>コウリョ</t>
    </rPh>
    <rPh sb="48" eb="50">
      <t>ミウ</t>
    </rPh>
    <phoneticPr fontId="6"/>
  </si>
  <si>
    <t>＜CD法人攻略に向けてのセールスプロセス＞（例）</t>
    <rPh sb="3" eb="5">
      <t>ホウジン</t>
    </rPh>
    <rPh sb="5" eb="7">
      <t>コウリャク</t>
    </rPh>
    <rPh sb="8" eb="9">
      <t>ム</t>
    </rPh>
    <rPh sb="22" eb="23">
      <t>レイ</t>
    </rPh>
    <phoneticPr fontId="6"/>
  </si>
  <si>
    <t>担当者との関係性作り</t>
    <rPh sb="0" eb="3">
      <t>タントウシャ</t>
    </rPh>
    <rPh sb="5" eb="8">
      <t>カンケイセイ</t>
    </rPh>
    <rPh sb="8" eb="9">
      <t>ヅク</t>
    </rPh>
    <phoneticPr fontId="6"/>
  </si>
  <si>
    <t>方向性合意</t>
    <rPh sb="0" eb="3">
      <t>ホウコウセイ</t>
    </rPh>
    <rPh sb="3" eb="5">
      <t>ゴウイ</t>
    </rPh>
    <phoneticPr fontId="6"/>
  </si>
  <si>
    <t>理想と（真の）問題の合意</t>
    <rPh sb="0" eb="2">
      <t>リソウ</t>
    </rPh>
    <rPh sb="4" eb="5">
      <t>シン</t>
    </rPh>
    <rPh sb="7" eb="9">
      <t>モンダイ</t>
    </rPh>
    <rPh sb="10" eb="12">
      <t>ゴウイ</t>
    </rPh>
    <phoneticPr fontId="6"/>
  </si>
  <si>
    <r>
      <t>取り組み施策の</t>
    </r>
    <r>
      <rPr>
        <b/>
        <u/>
        <sz val="11"/>
        <color theme="1"/>
        <rFont val="游ゴシック"/>
        <family val="3"/>
        <charset val="128"/>
        <scheme val="minor"/>
      </rPr>
      <t>提案</t>
    </r>
    <r>
      <rPr>
        <sz val="11"/>
        <color theme="1"/>
        <rFont val="游ゴシック"/>
        <family val="2"/>
        <charset val="128"/>
        <scheme val="minor"/>
      </rPr>
      <t>と合意</t>
    </r>
    <rPh sb="0" eb="1">
      <t>ト</t>
    </rPh>
    <rPh sb="2" eb="3">
      <t>ク</t>
    </rPh>
    <rPh sb="4" eb="6">
      <t>シサク</t>
    </rPh>
    <rPh sb="7" eb="9">
      <t>テイアン</t>
    </rPh>
    <rPh sb="10" eb="12">
      <t>ゴウイ</t>
    </rPh>
    <phoneticPr fontId="6"/>
  </si>
  <si>
    <t>施策のスケジュール合意</t>
    <rPh sb="0" eb="2">
      <t>シサク</t>
    </rPh>
    <rPh sb="9" eb="11">
      <t>ゴウイ</t>
    </rPh>
    <phoneticPr fontId="6"/>
  </si>
  <si>
    <t>この人は、自分にとって</t>
    <rPh sb="2" eb="3">
      <t>ヒト</t>
    </rPh>
    <rPh sb="5" eb="7">
      <t>ジブン</t>
    </rPh>
    <phoneticPr fontId="6"/>
  </si>
  <si>
    <t>うちが目指す方向と</t>
    <rPh sb="3" eb="5">
      <t>メザ</t>
    </rPh>
    <rPh sb="6" eb="8">
      <t>ホウコウ</t>
    </rPh>
    <phoneticPr fontId="6"/>
  </si>
  <si>
    <t>その状態が良いけど</t>
    <rPh sb="2" eb="4">
      <t>ジョウタイ</t>
    </rPh>
    <rPh sb="5" eb="6">
      <t>ヨ</t>
    </rPh>
    <phoneticPr fontId="6"/>
  </si>
  <si>
    <t>この問題には</t>
    <rPh sb="2" eb="4">
      <t>モンダイ</t>
    </rPh>
    <phoneticPr fontId="6"/>
  </si>
  <si>
    <t>では、このスケジュール</t>
    <phoneticPr fontId="6"/>
  </si>
  <si>
    <t>協力してくれる人なんだな。</t>
    <rPh sb="0" eb="2">
      <t>キョウリョク</t>
    </rPh>
    <rPh sb="7" eb="8">
      <t>ヒト</t>
    </rPh>
    <phoneticPr fontId="6"/>
  </si>
  <si>
    <t>BSさんが目指す方向が</t>
    <rPh sb="5" eb="7">
      <t>メザ</t>
    </rPh>
    <rPh sb="8" eb="10">
      <t>ホウコウ</t>
    </rPh>
    <phoneticPr fontId="6"/>
  </si>
  <si>
    <t>今はこれが問題</t>
    <rPh sb="0" eb="1">
      <t>イマ</t>
    </rPh>
    <rPh sb="5" eb="7">
      <t>モンダイ</t>
    </rPh>
    <phoneticPr fontId="6"/>
  </si>
  <si>
    <t>この解決策が最適</t>
    <rPh sb="2" eb="5">
      <t>カイケツサク</t>
    </rPh>
    <rPh sb="6" eb="8">
      <t>サイテキ</t>
    </rPh>
    <phoneticPr fontId="6"/>
  </si>
  <si>
    <t>でやっていってみよう</t>
    <phoneticPr fontId="6"/>
  </si>
  <si>
    <t>色々と情報交換してみよう。</t>
    <rPh sb="0" eb="2">
      <t>イロイロ</t>
    </rPh>
    <rPh sb="3" eb="5">
      <t>ジョウホウ</t>
    </rPh>
    <rPh sb="5" eb="7">
      <t>コウカン</t>
    </rPh>
    <phoneticPr fontId="6"/>
  </si>
  <si>
    <t>同じなんだな。</t>
    <rPh sb="0" eb="1">
      <t>オナ</t>
    </rPh>
    <phoneticPr fontId="6"/>
  </si>
  <si>
    <t>なんだな。</t>
    <phoneticPr fontId="6"/>
  </si>
  <si>
    <t>楽しみだな。</t>
    <rPh sb="0" eb="1">
      <t>タノ</t>
    </rPh>
    <phoneticPr fontId="6"/>
  </si>
  <si>
    <t>不信ハードル</t>
    <rPh sb="0" eb="2">
      <t>フシン</t>
    </rPh>
    <phoneticPr fontId="6"/>
  </si>
  <si>
    <t>不要ハードル</t>
    <rPh sb="0" eb="2">
      <t>フヨウ</t>
    </rPh>
    <phoneticPr fontId="6"/>
  </si>
  <si>
    <t>不適ハードル</t>
    <rPh sb="0" eb="2">
      <t>フテキ</t>
    </rPh>
    <phoneticPr fontId="6"/>
  </si>
  <si>
    <t>不急ハードル</t>
    <rPh sb="0" eb="2">
      <t>フキュウ</t>
    </rPh>
    <phoneticPr fontId="6"/>
  </si>
  <si>
    <t>予算不足ハードル</t>
    <rPh sb="0" eb="2">
      <t>ヨサン</t>
    </rPh>
    <rPh sb="2" eb="4">
      <t>ブソク</t>
    </rPh>
    <phoneticPr fontId="6"/>
  </si>
  <si>
    <t>協力者・情報交換したい</t>
    <rPh sb="0" eb="3">
      <t>キョウリョクシャ</t>
    </rPh>
    <rPh sb="4" eb="6">
      <t>ジョウホウ</t>
    </rPh>
    <rPh sb="6" eb="8">
      <t>コウカン</t>
    </rPh>
    <phoneticPr fontId="6"/>
  </si>
  <si>
    <t>方向性・関心事の合意</t>
    <rPh sb="0" eb="3">
      <t>ホウコウセイ</t>
    </rPh>
    <rPh sb="4" eb="6">
      <t>カンシン</t>
    </rPh>
    <rPh sb="6" eb="7">
      <t>ゴト</t>
    </rPh>
    <rPh sb="8" eb="10">
      <t>ゴウイ</t>
    </rPh>
    <phoneticPr fontId="6"/>
  </si>
  <si>
    <t>理想の鮮明化</t>
    <rPh sb="0" eb="2">
      <t>リソウ</t>
    </rPh>
    <rPh sb="3" eb="6">
      <t>センメイカ</t>
    </rPh>
    <phoneticPr fontId="6"/>
  </si>
  <si>
    <t>問題に対しての最適な</t>
    <rPh sb="0" eb="2">
      <t>モンダイ</t>
    </rPh>
    <rPh sb="3" eb="4">
      <t>タイ</t>
    </rPh>
    <rPh sb="7" eb="9">
      <t>サイテキ</t>
    </rPh>
    <phoneticPr fontId="6"/>
  </si>
  <si>
    <t>出来そうなスケジュール</t>
    <rPh sb="0" eb="2">
      <t>デキ</t>
    </rPh>
    <phoneticPr fontId="6"/>
  </si>
  <si>
    <t>お付き合いしていると</t>
    <phoneticPr fontId="6"/>
  </si>
  <si>
    <t>協力体制の認識</t>
    <rPh sb="0" eb="2">
      <t>キョウリョク</t>
    </rPh>
    <rPh sb="2" eb="4">
      <t>タイセイ</t>
    </rPh>
    <rPh sb="5" eb="7">
      <t>ニンシキ</t>
    </rPh>
    <phoneticPr fontId="6"/>
  </si>
  <si>
    <t>問題の鮮明化</t>
    <rPh sb="0" eb="2">
      <t>モンダイ</t>
    </rPh>
    <rPh sb="3" eb="6">
      <t>センメイカ</t>
    </rPh>
    <phoneticPr fontId="6"/>
  </si>
  <si>
    <t>解決策</t>
    <rPh sb="0" eb="3">
      <t>カイケツサク</t>
    </rPh>
    <phoneticPr fontId="6"/>
  </si>
  <si>
    <t>やらない理由の排除</t>
    <rPh sb="4" eb="6">
      <t>リユウ</t>
    </rPh>
    <rPh sb="7" eb="9">
      <t>ハイジョ</t>
    </rPh>
    <phoneticPr fontId="6"/>
  </si>
  <si>
    <t>良い事がありそう</t>
    <phoneticPr fontId="6"/>
  </si>
  <si>
    <t>それぞれを先方と合意</t>
    <rPh sb="5" eb="7">
      <t>センポウ</t>
    </rPh>
    <rPh sb="8" eb="10">
      <t>ゴウイ</t>
    </rPh>
    <phoneticPr fontId="6"/>
  </si>
  <si>
    <t>先方と合意</t>
    <rPh sb="0" eb="2">
      <t>センポウ</t>
    </rPh>
    <rPh sb="3" eb="5">
      <t>ゴウイ</t>
    </rPh>
    <phoneticPr fontId="6"/>
  </si>
  <si>
    <t>雑談を交えて、他社事例の</t>
    <rPh sb="0" eb="2">
      <t>ザツダン</t>
    </rPh>
    <rPh sb="3" eb="4">
      <t>マジ</t>
    </rPh>
    <rPh sb="7" eb="9">
      <t>タシャ</t>
    </rPh>
    <rPh sb="9" eb="11">
      <t>ジレイ</t>
    </rPh>
    <phoneticPr fontId="6"/>
  </si>
  <si>
    <t>先方の方針や事業戦略</t>
    <rPh sb="0" eb="2">
      <t>センポウ</t>
    </rPh>
    <rPh sb="3" eb="5">
      <t>ホウシン</t>
    </rPh>
    <rPh sb="6" eb="8">
      <t>ジギョウ</t>
    </rPh>
    <rPh sb="8" eb="10">
      <t>センリャク</t>
    </rPh>
    <phoneticPr fontId="6"/>
  </si>
  <si>
    <t>先方が目指す指標の収集</t>
    <rPh sb="0" eb="2">
      <t>センポウ</t>
    </rPh>
    <rPh sb="3" eb="5">
      <t>メザ</t>
    </rPh>
    <rPh sb="6" eb="8">
      <t>シヒョウ</t>
    </rPh>
    <rPh sb="9" eb="11">
      <t>シュウシュウ</t>
    </rPh>
    <phoneticPr fontId="6"/>
  </si>
  <si>
    <t>プロセス③で出てきた</t>
    <rPh sb="6" eb="7">
      <t>デ</t>
    </rPh>
    <phoneticPr fontId="6"/>
  </si>
  <si>
    <t>④の施策の取り組みによる</t>
    <rPh sb="2" eb="4">
      <t>シサク</t>
    </rPh>
    <rPh sb="5" eb="6">
      <t>ト</t>
    </rPh>
    <rPh sb="7" eb="8">
      <t>ク</t>
    </rPh>
    <phoneticPr fontId="6"/>
  </si>
  <si>
    <t>情報提供等で</t>
    <rPh sb="0" eb="2">
      <t>ジョウホウ</t>
    </rPh>
    <rPh sb="2" eb="4">
      <t>テイキョウ</t>
    </rPh>
    <rPh sb="4" eb="5">
      <t>ナド</t>
    </rPh>
    <phoneticPr fontId="6"/>
  </si>
  <si>
    <t>の情報収集から</t>
    <rPh sb="1" eb="3">
      <t>ジョウホウ</t>
    </rPh>
    <rPh sb="3" eb="5">
      <t>シュウシュウ</t>
    </rPh>
    <phoneticPr fontId="6"/>
  </si>
  <si>
    <t>現状とのギャップや先方が</t>
    <rPh sb="0" eb="2">
      <t>ゲンジョウ</t>
    </rPh>
    <rPh sb="9" eb="11">
      <t>センポウ</t>
    </rPh>
    <phoneticPr fontId="6"/>
  </si>
  <si>
    <t>真の問題を解決出来る</t>
    <rPh sb="0" eb="1">
      <t>シン</t>
    </rPh>
    <rPh sb="2" eb="4">
      <t>モンダイ</t>
    </rPh>
    <rPh sb="5" eb="7">
      <t>カイケツ</t>
    </rPh>
    <rPh sb="7" eb="9">
      <t>デキ</t>
    </rPh>
    <phoneticPr fontId="6"/>
  </si>
  <si>
    <t>期待効果を数字で示したり</t>
    <rPh sb="0" eb="2">
      <t>キタイ</t>
    </rPh>
    <rPh sb="2" eb="4">
      <t>コウカ</t>
    </rPh>
    <rPh sb="5" eb="7">
      <t>スウジ</t>
    </rPh>
    <rPh sb="8" eb="9">
      <t>シメ</t>
    </rPh>
    <phoneticPr fontId="6"/>
  </si>
  <si>
    <t>価値ある存在へ</t>
    <rPh sb="0" eb="2">
      <t>カチ</t>
    </rPh>
    <rPh sb="4" eb="6">
      <t>ソンザイ</t>
    </rPh>
    <phoneticPr fontId="6"/>
  </si>
  <si>
    <t>その実現サポートの姿勢を</t>
    <rPh sb="2" eb="4">
      <t>ジツゲン</t>
    </rPh>
    <rPh sb="9" eb="11">
      <t>シセイ</t>
    </rPh>
    <phoneticPr fontId="6"/>
  </si>
  <si>
    <t>捉える問題やこちらが捉え</t>
    <rPh sb="0" eb="1">
      <t>トラ</t>
    </rPh>
    <rPh sb="3" eb="5">
      <t>モンダイ</t>
    </rPh>
    <rPh sb="10" eb="11">
      <t>トラ</t>
    </rPh>
    <phoneticPr fontId="6"/>
  </si>
  <si>
    <t>施策の提案と合意に至る</t>
    <rPh sb="0" eb="2">
      <t>シサク</t>
    </rPh>
    <rPh sb="3" eb="5">
      <t>テイアン</t>
    </rPh>
    <rPh sb="6" eb="8">
      <t>ゴウイ</t>
    </rPh>
    <rPh sb="9" eb="10">
      <t>イタ</t>
    </rPh>
    <phoneticPr fontId="6"/>
  </si>
  <si>
    <t>具体的段取りや先方から</t>
    <rPh sb="0" eb="3">
      <t>グタイテキ</t>
    </rPh>
    <rPh sb="3" eb="5">
      <t>ダンド</t>
    </rPh>
    <rPh sb="7" eb="9">
      <t>センポウ</t>
    </rPh>
    <phoneticPr fontId="6"/>
  </si>
  <si>
    <t>示す</t>
    <rPh sb="0" eb="1">
      <t>シメ</t>
    </rPh>
    <phoneticPr fontId="6"/>
  </si>
  <si>
    <t>る問題の意見交換</t>
    <rPh sb="1" eb="3">
      <t>モンダイ</t>
    </rPh>
    <rPh sb="4" eb="6">
      <t>イケン</t>
    </rPh>
    <rPh sb="6" eb="8">
      <t>コウカン</t>
    </rPh>
    <phoneticPr fontId="6"/>
  </si>
  <si>
    <t>他社事例や根拠データ</t>
    <rPh sb="0" eb="2">
      <t>タシャ</t>
    </rPh>
    <rPh sb="2" eb="4">
      <t>ジレイ</t>
    </rPh>
    <rPh sb="5" eb="7">
      <t>コンキョ</t>
    </rPh>
    <phoneticPr fontId="6"/>
  </si>
  <si>
    <t>出るハードルを解除する</t>
    <rPh sb="0" eb="1">
      <t>デ</t>
    </rPh>
    <rPh sb="7" eb="9">
      <t>カイジョ</t>
    </rPh>
    <phoneticPr fontId="6"/>
  </si>
  <si>
    <t>KM/RMの存在確認・・・KM（キーマン：意思決定に鍵を握る人）/RM（ライトマン：最終的に意思決定をする人）</t>
    <rPh sb="6" eb="8">
      <t>ソンザイ</t>
    </rPh>
    <rPh sb="8" eb="10">
      <t>カクニン</t>
    </rPh>
    <rPh sb="21" eb="23">
      <t>イシ</t>
    </rPh>
    <rPh sb="23" eb="25">
      <t>ケッテイ</t>
    </rPh>
    <rPh sb="26" eb="27">
      <t>カギ</t>
    </rPh>
    <rPh sb="28" eb="29">
      <t>ニギ</t>
    </rPh>
    <rPh sb="30" eb="31">
      <t>ヒト</t>
    </rPh>
    <rPh sb="42" eb="45">
      <t>サイシュウテキ</t>
    </rPh>
    <rPh sb="46" eb="48">
      <t>イシ</t>
    </rPh>
    <rPh sb="48" eb="50">
      <t>ケッテイ</t>
    </rPh>
    <rPh sb="53" eb="54">
      <t>ヒト</t>
    </rPh>
    <phoneticPr fontId="6"/>
  </si>
  <si>
    <t>2026年度　『CDマスターアドバイザー研修スペシャリスト編③』</t>
    <rPh sb="4" eb="6">
      <t>ネンド</t>
    </rPh>
    <rPh sb="20" eb="22">
      <t>ケンシュウ</t>
    </rPh>
    <rPh sb="29" eb="30">
      <t>ヘン</t>
    </rPh>
    <phoneticPr fontId="7"/>
  </si>
  <si>
    <t>２０２６年３月１３日（金）</t>
    <rPh sb="4" eb="5">
      <t>ネン</t>
    </rPh>
    <rPh sb="6" eb="7">
      <t>ガツ</t>
    </rPh>
    <rPh sb="9" eb="10">
      <t>ニチ</t>
    </rPh>
    <rPh sb="11" eb="12">
      <t>キン</t>
    </rPh>
    <phoneticPr fontId="13"/>
  </si>
  <si>
    <t>２０２６年３月１２日（木）</t>
    <rPh sb="4" eb="5">
      <t>ネン</t>
    </rPh>
    <rPh sb="6" eb="7">
      <t>ガツ</t>
    </rPh>
    <rPh sb="9" eb="10">
      <t>ニチ</t>
    </rPh>
    <rPh sb="11" eb="12">
      <t>モク</t>
    </rPh>
    <phoneticPr fontId="13"/>
  </si>
  <si>
    <t>２０２６年３月１６日（月）</t>
    <rPh sb="4" eb="5">
      <t>ネン</t>
    </rPh>
    <rPh sb="6" eb="7">
      <t>ガツ</t>
    </rPh>
    <rPh sb="9" eb="10">
      <t>ニチ</t>
    </rPh>
    <rPh sb="11" eb="12">
      <t>ゲツ</t>
    </rPh>
    <phoneticPr fontId="13"/>
  </si>
  <si>
    <t>５名</t>
    <rPh sb="1" eb="2">
      <t>メイ</t>
    </rPh>
    <phoneticPr fontId="13"/>
  </si>
  <si>
    <t>４名</t>
    <rPh sb="1" eb="2">
      <t>メイ</t>
    </rPh>
    <phoneticPr fontId="6"/>
  </si>
  <si>
    <t>白根部長より</t>
    <rPh sb="0" eb="2">
      <t>シラネ</t>
    </rPh>
    <rPh sb="2" eb="4">
      <t>ブチョウ</t>
    </rPh>
    <phoneticPr fontId="5"/>
  </si>
  <si>
    <t>例えば「売上を増やしたい」→じゃあ「いくらぐらい上げたいのか？具体的数値は？」みたいな</t>
  </si>
  <si>
    <t>受講して欲しいです。</t>
    <rPh sb="4" eb="5">
      <t>ホ</t>
    </rPh>
    <phoneticPr fontId="5"/>
  </si>
  <si>
    <t>積極的な参画意識で疑似体験を積んでいただきたい。</t>
    <rPh sb="14" eb="15">
      <t>ツ</t>
    </rPh>
    <phoneticPr fontId="5"/>
  </si>
  <si>
    <t>この限られた時間を更に価値あるものにしてもらいたいと思うので、よろしくお願いします。</t>
  </si>
  <si>
    <t>１）</t>
  </si>
  <si>
    <t>スペシャリスト編は3年目なので、受講姿勢はいつもながら素晴らしいと奥田さんから報告を受けて</t>
  </si>
  <si>
    <t>います。</t>
  </si>
  <si>
    <t>初年度のベーシック編においても、受講姿勢が素晴らしく、提出期限も遵守いただいていると</t>
  </si>
  <si>
    <t>聞いています。</t>
  </si>
  <si>
    <t>その取り組み姿勢に感謝いたします。</t>
  </si>
  <si>
    <t>本日2点。毎回同じような話ですが、大事なことはそれ程変わらないので、振り返りの意味で</t>
  </si>
  <si>
    <t>聞いて欲しいです。</t>
  </si>
  <si>
    <t>遵守いただいていることは重要で、細かいところまでも遵守いただきたい。</t>
  </si>
  <si>
    <t>ちょっとした差が、大きな差になります。奥田さんからのフィードバックシートにもあると</t>
  </si>
  <si>
    <t>思います。</t>
  </si>
  <si>
    <t>細かい点が積みあがると、それが結果的に大きな差になります。</t>
  </si>
  <si>
    <t>奥田さんのその細かなこだわりが、受講後の成果に影響するので、意識して</t>
  </si>
  <si>
    <t>毎度お話していることです。</t>
  </si>
  <si>
    <t>特にスペシャリスト編ではその狙いもあって、あえて少人数にもしています。</t>
  </si>
  <si>
    <t>人数が多いと意見しづらい部分もあると思うが、皆様の役割はCD法人の攻略であり、</t>
  </si>
  <si>
    <t>仲間です。</t>
  </si>
  <si>
    <t>疑似体験というのは、周りの方の取組み・発表内容を他人事と思わず、</t>
  </si>
  <si>
    <t>「自分だったらどうするかな」と常に考え、また積極的にご発言頂くことです。</t>
  </si>
  <si>
    <t>毎度、同じようなことになりますが、大事なことはそれ程変わりませんので、何卒よろしくお願いします。</t>
  </si>
  <si>
    <t>本年はベーシック編とスペシャリスト編を受講頂いています。</t>
    <rPh sb="8" eb="9">
      <t>ヘン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</si>
</sst>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11"/>
      <name val="ＭＳ Ｐゴシック"/>
      <family val="3"/>
      <charset val="128"/>
    </font>
    <font>
      <sz val="14"/>
      <name val="Meiryo UI"/>
      <family val="3"/>
      <charset val="128"/>
    </font>
    <font>
      <sz val="6"/>
      <name val="游ゴシック"/>
      <family val="2"/>
      <charset val="128"/>
      <scheme val="minor"/>
    </font>
    <font>
      <sz val="6"/>
      <name val="ＭＳ Ｐゴシック"/>
      <family val="3"/>
      <charset val="128"/>
    </font>
    <font>
      <b/>
      <sz val="20"/>
      <name val="Meiryo UI"/>
      <family val="3"/>
      <charset val="128"/>
    </font>
    <font>
      <sz val="11"/>
      <name val="Meiryo UI"/>
      <family val="3"/>
      <charset val="128"/>
    </font>
    <font>
      <sz val="11"/>
      <color theme="1"/>
      <name val="Meiryo UI"/>
      <family val="3"/>
      <charset val="128"/>
    </font>
    <font>
      <sz val="10"/>
      <name val="Meiryo UI"/>
      <family val="3"/>
      <charset val="128"/>
    </font>
    <font>
      <sz val="12"/>
      <name val="Meiryo UI"/>
      <family val="3"/>
      <charset val="128"/>
    </font>
    <font>
      <sz val="6"/>
      <name val="ＭＳ Ｐゴシック"/>
      <family val="2"/>
      <charset val="128"/>
    </font>
    <font>
      <b/>
      <sz val="10"/>
      <name val="Meiryo UI"/>
      <family val="3"/>
      <charset val="128"/>
    </font>
    <font>
      <sz val="9"/>
      <name val="Meiryo UI"/>
      <family val="3"/>
      <charset val="128"/>
    </font>
    <font>
      <b/>
      <sz val="11"/>
      <name val="Meiryo UI"/>
      <family val="3"/>
      <charset val="128"/>
    </font>
    <font>
      <sz val="8"/>
      <name val="Meiryo UI"/>
      <family val="3"/>
      <charset val="128"/>
    </font>
    <font>
      <sz val="8"/>
      <color rgb="FFFF0000"/>
      <name val="Meiryo UI"/>
      <family val="3"/>
      <charset val="128"/>
    </font>
    <font>
      <sz val="11"/>
      <color rgb="FFFF0000"/>
      <name val="Meiryo UI"/>
      <family val="3"/>
      <charset val="128"/>
    </font>
    <font>
      <sz val="11"/>
      <color theme="0"/>
      <name val="Meiryo UI"/>
      <family val="3"/>
      <charset val="128"/>
    </font>
    <font>
      <sz val="10"/>
      <color rgb="FFFF0000"/>
      <name val="Meiryo UI"/>
      <family val="3"/>
      <charset val="128"/>
    </font>
    <font>
      <sz val="9"/>
      <color rgb="FFFF0000"/>
      <name val="Meiryo UI"/>
      <family val="3"/>
      <charset val="128"/>
    </font>
    <font>
      <b/>
      <sz val="14"/>
      <color theme="1"/>
      <name val="游ゴシック"/>
      <family val="3"/>
      <charset val="128"/>
      <scheme val="minor"/>
    </font>
    <font>
      <b/>
      <u/>
      <sz val="11"/>
      <color rgb="FFFF0000"/>
      <name val="游ゴシック"/>
      <family val="3"/>
      <charset val="128"/>
      <scheme val="minor"/>
    </font>
    <font>
      <sz val="11"/>
      <color theme="0"/>
      <name val="游ゴシック"/>
      <family val="3"/>
      <charset val="128"/>
      <scheme val="minor"/>
    </font>
    <font>
      <sz val="11"/>
      <color theme="1"/>
      <name val="ＭＳ Ｐゴシック"/>
      <family val="2"/>
      <charset val="128"/>
    </font>
    <font>
      <b/>
      <sz val="18"/>
      <color theme="1"/>
      <name val="Meiryo UI"/>
      <family val="3"/>
      <charset val="128"/>
    </font>
    <font>
      <b/>
      <sz val="16"/>
      <color theme="1"/>
      <name val="ＭＳ Ｐゴシック"/>
      <family val="3"/>
      <charset val="128"/>
    </font>
    <font>
      <b/>
      <u/>
      <sz val="11"/>
      <color theme="1"/>
      <name val="ＭＳ Ｐゴシック"/>
      <family val="3"/>
      <charset val="128"/>
    </font>
    <font>
      <sz val="11"/>
      <color theme="1"/>
      <name val="ＭＳ Ｐゴシック"/>
      <family val="3"/>
      <charset val="128"/>
    </font>
    <font>
      <sz val="10"/>
      <color theme="1"/>
      <name val="ＭＳ Ｐゴシック"/>
      <family val="3"/>
      <charset val="128"/>
    </font>
    <font>
      <sz val="11"/>
      <color theme="0"/>
      <name val="ＭＳ Ｐゴシック"/>
      <family val="3"/>
      <charset val="128"/>
    </font>
    <font>
      <sz val="10"/>
      <color theme="0"/>
      <name val="ＭＳ Ｐゴシック"/>
      <family val="3"/>
      <charset val="128"/>
    </font>
    <font>
      <sz val="11"/>
      <color theme="1"/>
      <name val="Segoe UI Symbol"/>
      <family val="3"/>
    </font>
    <font>
      <sz val="8"/>
      <color theme="1"/>
      <name val="Meiryo UI"/>
      <family val="3"/>
      <charset val="128"/>
    </font>
    <font>
      <b/>
      <sz val="30"/>
      <name val="Meiryo UI"/>
      <family val="3"/>
      <charset val="128"/>
    </font>
    <font>
      <b/>
      <sz val="16"/>
      <name val="Meiryo UI"/>
      <family val="3"/>
      <charset val="128"/>
    </font>
    <font>
      <b/>
      <sz val="16"/>
      <color rgb="FFFF0000"/>
      <name val="Meiryo UI"/>
      <family val="3"/>
      <charset val="128"/>
    </font>
    <font>
      <b/>
      <sz val="14"/>
      <name val="Meiryo UI"/>
      <family val="3"/>
      <charset val="128"/>
    </font>
    <font>
      <b/>
      <u/>
      <sz val="16"/>
      <name val="Meiryo UI"/>
      <family val="3"/>
      <charset val="128"/>
    </font>
    <font>
      <sz val="16"/>
      <name val="Meiryo UI"/>
      <family val="3"/>
      <charset val="128"/>
    </font>
    <font>
      <sz val="18"/>
      <name val="Meiryo UI"/>
      <family val="3"/>
      <charset val="128"/>
    </font>
    <font>
      <b/>
      <sz val="18"/>
      <name val="Meiryo UI"/>
      <family val="3"/>
      <charset val="128"/>
    </font>
    <font>
      <b/>
      <sz val="12"/>
      <color theme="1"/>
      <name val="Meiryo UI"/>
      <family val="3"/>
      <charset val="128"/>
    </font>
    <font>
      <b/>
      <sz val="16"/>
      <color theme="1"/>
      <name val="Meiryo UI"/>
      <family val="3"/>
      <charset val="128"/>
    </font>
    <font>
      <b/>
      <sz val="14"/>
      <color theme="1"/>
      <name val="Meiryo UI"/>
      <family val="3"/>
      <charset val="128"/>
    </font>
    <font>
      <b/>
      <u/>
      <sz val="16"/>
      <color theme="1"/>
      <name val="Meiryo UI"/>
      <family val="3"/>
      <charset val="128"/>
    </font>
    <font>
      <sz val="6"/>
      <name val="Meiryo UI"/>
      <family val="2"/>
      <charset val="128"/>
    </font>
    <font>
      <sz val="16"/>
      <color theme="1"/>
      <name val="Meiryo UI"/>
      <family val="3"/>
      <charset val="128"/>
    </font>
    <font>
      <sz val="16"/>
      <name val="ＭＳ Ｐゴシック"/>
      <family val="3"/>
      <charset val="128"/>
    </font>
    <font>
      <u/>
      <sz val="16"/>
      <color theme="1"/>
      <name val="Meiryo UI"/>
      <family val="3"/>
      <charset val="128"/>
    </font>
    <font>
      <sz val="14"/>
      <color theme="1"/>
      <name val="Meiryo UI"/>
      <family val="3"/>
      <charset val="128"/>
    </font>
    <font>
      <sz val="20"/>
      <name val="Meiryo UI"/>
      <family val="3"/>
      <charset val="128"/>
    </font>
    <font>
      <b/>
      <sz val="18"/>
      <color rgb="FFFF0000"/>
      <name val="Meiryo UI"/>
      <family val="3"/>
      <charset val="128"/>
    </font>
    <font>
      <sz val="11"/>
      <color theme="1"/>
      <name val="Meiryo UI"/>
      <family val="2"/>
      <charset val="128"/>
    </font>
    <font>
      <b/>
      <u/>
      <sz val="11"/>
      <color theme="1"/>
      <name val="游ゴシック"/>
      <family val="3"/>
      <charset val="128"/>
      <scheme val="minor"/>
    </font>
  </fonts>
  <fills count="16">
    <fill>
      <patternFill patternType="none"/>
    </fill>
    <fill>
      <patternFill patternType="gray125"/>
    </fill>
    <fill>
      <patternFill patternType="solid">
        <fgColor indexed="13"/>
        <bgColor indexed="64"/>
      </patternFill>
    </fill>
    <fill>
      <patternFill patternType="solid">
        <fgColor indexed="52"/>
        <bgColor indexed="64"/>
      </patternFill>
    </fill>
    <fill>
      <patternFill patternType="solid">
        <fgColor indexed="51"/>
        <bgColor indexed="64"/>
      </patternFill>
    </fill>
    <fill>
      <patternFill patternType="solid">
        <fgColor rgb="FFFFFF00"/>
        <bgColor indexed="64"/>
      </patternFill>
    </fill>
    <fill>
      <patternFill patternType="solid">
        <fgColor theme="9" tint="-0.249977111117893"/>
        <bgColor indexed="64"/>
      </patternFill>
    </fill>
    <fill>
      <patternFill patternType="solid">
        <fgColor indexed="53"/>
        <bgColor indexed="64"/>
      </patternFill>
    </fill>
    <fill>
      <patternFill patternType="solid">
        <fgColor rgb="FF0070C0"/>
        <bgColor indexed="64"/>
      </patternFill>
    </fill>
    <fill>
      <patternFill patternType="solid">
        <fgColor theme="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0">
    <xf numFmtId="0" fontId="0" fillId="0" borderId="0">
      <alignment vertical="center"/>
    </xf>
    <xf numFmtId="0" fontId="4" fillId="0" borderId="0">
      <alignment vertical="center"/>
    </xf>
    <xf numFmtId="38" fontId="1" fillId="0" borderId="0" applyFont="0" applyFill="0" applyBorder="0" applyAlignment="0" applyProtection="0">
      <alignment vertical="center"/>
    </xf>
    <xf numFmtId="0" fontId="1" fillId="0" borderId="0">
      <alignment vertical="center"/>
    </xf>
    <xf numFmtId="0" fontId="26" fillId="0" borderId="0">
      <alignment vertical="center"/>
    </xf>
    <xf numFmtId="0" fontId="4" fillId="0" borderId="0"/>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55" fillId="0" borderId="0">
      <alignment vertical="center"/>
    </xf>
  </cellStyleXfs>
  <cellXfs count="339">
    <xf numFmtId="0" fontId="0" fillId="0" borderId="0" xfId="0">
      <alignment vertical="center"/>
    </xf>
    <xf numFmtId="0" fontId="5" fillId="0" borderId="0" xfId="1" applyFont="1">
      <alignment vertical="center"/>
    </xf>
    <xf numFmtId="0" fontId="9" fillId="0" borderId="0" xfId="1" applyFont="1">
      <alignment vertical="center"/>
    </xf>
    <xf numFmtId="49" fontId="9" fillId="0" borderId="0" xfId="1" applyNumberFormat="1" applyFont="1">
      <alignment vertical="center"/>
    </xf>
    <xf numFmtId="0" fontId="11" fillId="0" borderId="0" xfId="1" applyFont="1">
      <alignment vertical="center"/>
    </xf>
    <xf numFmtId="0" fontId="11" fillId="3" borderId="0" xfId="1" applyFont="1" applyFill="1">
      <alignment vertical="center"/>
    </xf>
    <xf numFmtId="0" fontId="11" fillId="0" borderId="4" xfId="1" applyFont="1" applyBorder="1">
      <alignment vertical="center"/>
    </xf>
    <xf numFmtId="0" fontId="12" fillId="0" borderId="5" xfId="1" applyFont="1" applyBorder="1">
      <alignment vertical="center"/>
    </xf>
    <xf numFmtId="0" fontId="11" fillId="0" borderId="5" xfId="1" applyFont="1" applyBorder="1">
      <alignment vertical="center"/>
    </xf>
    <xf numFmtId="0" fontId="11" fillId="0" borderId="6" xfId="1" applyFont="1" applyBorder="1">
      <alignment vertical="center"/>
    </xf>
    <xf numFmtId="0" fontId="11" fillId="0" borderId="7" xfId="1" applyFont="1" applyBorder="1">
      <alignment vertical="center"/>
    </xf>
    <xf numFmtId="0" fontId="12" fillId="0" borderId="0" xfId="1" applyFont="1">
      <alignment vertical="center"/>
    </xf>
    <xf numFmtId="0" fontId="11" fillId="0" borderId="8" xfId="1" applyFont="1" applyBorder="1">
      <alignment vertical="center"/>
    </xf>
    <xf numFmtId="0" fontId="11" fillId="6" borderId="0" xfId="1" applyFont="1" applyFill="1">
      <alignment vertical="center"/>
    </xf>
    <xf numFmtId="0" fontId="14" fillId="0" borderId="0" xfId="1" applyFont="1">
      <alignment vertical="center"/>
    </xf>
    <xf numFmtId="0" fontId="11" fillId="0" borderId="9" xfId="1" applyFont="1" applyBorder="1">
      <alignment vertical="center"/>
    </xf>
    <xf numFmtId="0" fontId="11" fillId="0" borderId="10" xfId="1" applyFont="1" applyBorder="1">
      <alignment vertical="center"/>
    </xf>
    <xf numFmtId="0" fontId="12" fillId="0" borderId="10" xfId="1" applyFont="1" applyBorder="1">
      <alignment vertical="center"/>
    </xf>
    <xf numFmtId="0" fontId="11" fillId="0" borderId="11" xfId="1" applyFont="1" applyBorder="1">
      <alignment vertical="center"/>
    </xf>
    <xf numFmtId="0" fontId="9" fillId="0" borderId="2" xfId="1" applyFont="1" applyBorder="1">
      <alignment vertical="center"/>
    </xf>
    <xf numFmtId="0" fontId="9" fillId="4" borderId="2" xfId="1" applyFont="1" applyFill="1" applyBorder="1" applyAlignment="1">
      <alignment horizontal="centerContinuous"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16" fillId="0" borderId="2" xfId="1" applyFont="1" applyBorder="1" applyAlignment="1">
      <alignment horizontal="left" vertical="center"/>
    </xf>
    <xf numFmtId="0" fontId="9" fillId="0" borderId="2" xfId="1" applyFont="1" applyBorder="1" applyAlignment="1">
      <alignment horizontal="centerContinuous" vertical="center"/>
    </xf>
    <xf numFmtId="0" fontId="9" fillId="4" borderId="0" xfId="1" applyFont="1" applyFill="1">
      <alignment vertical="center"/>
    </xf>
    <xf numFmtId="0" fontId="11" fillId="4" borderId="0" xfId="1" applyFont="1" applyFill="1">
      <alignment vertical="center"/>
    </xf>
    <xf numFmtId="0" fontId="9" fillId="4" borderId="4" xfId="1" applyFont="1" applyFill="1" applyBorder="1">
      <alignment vertical="center"/>
    </xf>
    <xf numFmtId="0" fontId="15" fillId="4" borderId="8" xfId="1" applyFont="1" applyFill="1" applyBorder="1">
      <alignment vertical="center"/>
    </xf>
    <xf numFmtId="0" fontId="9" fillId="0" borderId="8" xfId="1" applyFont="1" applyBorder="1">
      <alignment vertical="center"/>
    </xf>
    <xf numFmtId="0" fontId="16" fillId="0" borderId="0" xfId="1" applyFont="1">
      <alignment vertical="center"/>
    </xf>
    <xf numFmtId="0" fontId="17" fillId="0" borderId="7" xfId="1" applyFont="1" applyBorder="1">
      <alignment vertical="center"/>
    </xf>
    <xf numFmtId="0" fontId="17" fillId="0" borderId="0" xfId="1" applyFont="1">
      <alignment vertical="center"/>
    </xf>
    <xf numFmtId="0" fontId="17" fillId="0" borderId="8" xfId="1" applyFont="1" applyBorder="1">
      <alignment vertical="center"/>
    </xf>
    <xf numFmtId="0" fontId="9" fillId="0" borderId="7" xfId="1" applyFont="1" applyBorder="1" applyAlignment="1">
      <alignment horizontal="center" vertical="center"/>
    </xf>
    <xf numFmtId="0" fontId="9" fillId="0" borderId="0" xfId="1" applyFont="1" applyAlignment="1">
      <alignment horizontal="center" vertical="center"/>
    </xf>
    <xf numFmtId="0" fontId="11" fillId="0" borderId="0" xfId="1" applyFont="1" applyAlignment="1">
      <alignment horizontal="center" vertical="center"/>
    </xf>
    <xf numFmtId="0" fontId="15" fillId="0" borderId="0" xfId="1" applyFont="1">
      <alignment vertical="center"/>
    </xf>
    <xf numFmtId="0" fontId="11" fillId="7" borderId="0" xfId="1" applyFont="1" applyFill="1">
      <alignment vertical="center"/>
    </xf>
    <xf numFmtId="0" fontId="9" fillId="7" borderId="0" xfId="1" applyFont="1" applyFill="1">
      <alignment vertical="center"/>
    </xf>
    <xf numFmtId="0" fontId="18" fillId="0" borderId="0" xfId="1" applyFont="1">
      <alignment vertical="center"/>
    </xf>
    <xf numFmtId="20" fontId="9" fillId="0" borderId="7" xfId="1" applyNumberFormat="1" applyFont="1" applyBorder="1" applyAlignment="1">
      <alignment horizontal="center" vertical="center"/>
    </xf>
    <xf numFmtId="0" fontId="9" fillId="0" borderId="8" xfId="1" applyFont="1" applyBorder="1" applyAlignment="1">
      <alignment horizontal="center" vertical="center"/>
    </xf>
    <xf numFmtId="20" fontId="9" fillId="0" borderId="7" xfId="1" applyNumberFormat="1" applyFont="1" applyBorder="1" applyAlignment="1">
      <alignment horizontal="center" vertical="center" textRotation="255"/>
    </xf>
    <xf numFmtId="0" fontId="9" fillId="0" borderId="0" xfId="1" applyFont="1" applyAlignment="1">
      <alignment horizontal="center" vertical="center" textRotation="255"/>
    </xf>
    <xf numFmtId="0" fontId="9" fillId="0" borderId="8" xfId="1" applyFont="1" applyBorder="1" applyAlignment="1">
      <alignment horizontal="center" vertical="center" textRotation="255"/>
    </xf>
    <xf numFmtId="0" fontId="9" fillId="4" borderId="8" xfId="1" applyFont="1" applyFill="1" applyBorder="1">
      <alignment vertical="center"/>
    </xf>
    <xf numFmtId="0" fontId="9" fillId="4" borderId="7" xfId="1" applyFont="1" applyFill="1" applyBorder="1">
      <alignment vertical="center"/>
    </xf>
    <xf numFmtId="0" fontId="19" fillId="0" borderId="0" xfId="1" applyFont="1">
      <alignment vertical="center"/>
    </xf>
    <xf numFmtId="0" fontId="15" fillId="0" borderId="0" xfId="1" applyFont="1" applyAlignment="1">
      <alignment horizontal="center" vertical="center"/>
    </xf>
    <xf numFmtId="0" fontId="15" fillId="0" borderId="0" xfId="1" applyFont="1" applyAlignment="1">
      <alignment horizontal="left" vertical="center"/>
    </xf>
    <xf numFmtId="0" fontId="9" fillId="0" borderId="7" xfId="1" applyFont="1" applyBorder="1">
      <alignment vertical="center"/>
    </xf>
    <xf numFmtId="0" fontId="16" fillId="0" borderId="7" xfId="1" applyFont="1" applyBorder="1">
      <alignment vertical="center"/>
    </xf>
    <xf numFmtId="0" fontId="21" fillId="0" borderId="0" xfId="1" applyFont="1">
      <alignment vertical="center"/>
    </xf>
    <xf numFmtId="0" fontId="15" fillId="0" borderId="7" xfId="1" applyFont="1" applyBorder="1">
      <alignment vertical="center"/>
    </xf>
    <xf numFmtId="20" fontId="9" fillId="0" borderId="0" xfId="1" applyNumberFormat="1" applyFont="1" applyAlignment="1">
      <alignment horizontal="center" vertical="center"/>
    </xf>
    <xf numFmtId="20" fontId="9" fillId="0" borderId="8" xfId="1" applyNumberFormat="1" applyFont="1" applyBorder="1" applyAlignment="1">
      <alignment horizontal="center" vertical="center"/>
    </xf>
    <xf numFmtId="20" fontId="9" fillId="0" borderId="0" xfId="1" applyNumberFormat="1" applyFont="1" applyAlignment="1">
      <alignment horizontal="center" vertical="center" textRotation="255"/>
    </xf>
    <xf numFmtId="20" fontId="9" fillId="0" borderId="8" xfId="1" applyNumberFormat="1" applyFont="1" applyBorder="1" applyAlignment="1">
      <alignment horizontal="center" vertical="center" textRotation="255"/>
    </xf>
    <xf numFmtId="0" fontId="11" fillId="0" borderId="0" xfId="1" applyFont="1" applyAlignment="1">
      <alignment horizontal="left" vertical="center"/>
    </xf>
    <xf numFmtId="0" fontId="22" fillId="0" borderId="0" xfId="1" applyFont="1">
      <alignment vertical="center"/>
    </xf>
    <xf numFmtId="0" fontId="9" fillId="4" borderId="3" xfId="1" applyFont="1" applyFill="1" applyBorder="1">
      <alignment vertical="center"/>
    </xf>
    <xf numFmtId="0" fontId="9" fillId="0" borderId="10" xfId="1" applyFont="1" applyBorder="1">
      <alignment vertical="center"/>
    </xf>
    <xf numFmtId="0" fontId="17" fillId="0" borderId="9" xfId="1" applyFont="1" applyBorder="1">
      <alignment vertical="center"/>
    </xf>
    <xf numFmtId="0" fontId="17" fillId="0" borderId="10" xfId="1" applyFont="1" applyBorder="1">
      <alignment vertical="center"/>
    </xf>
    <xf numFmtId="0" fontId="17" fillId="0" borderId="11" xfId="1" applyFont="1" applyBorder="1">
      <alignment vertical="center"/>
    </xf>
    <xf numFmtId="0" fontId="1" fillId="0" borderId="0" xfId="3">
      <alignment vertical="center"/>
    </xf>
    <xf numFmtId="0" fontId="23" fillId="0" borderId="0" xfId="3" applyFont="1">
      <alignment vertical="center"/>
    </xf>
    <xf numFmtId="0" fontId="1" fillId="9" borderId="0" xfId="3" applyFill="1">
      <alignment vertical="center"/>
    </xf>
    <xf numFmtId="0" fontId="1" fillId="0" borderId="12" xfId="3" applyBorder="1" applyAlignment="1">
      <alignment horizontal="centerContinuous" vertical="center"/>
    </xf>
    <xf numFmtId="0" fontId="1" fillId="0" borderId="13" xfId="3" applyBorder="1" applyAlignment="1">
      <alignment horizontal="centerContinuous" vertical="center"/>
    </xf>
    <xf numFmtId="0" fontId="1" fillId="0" borderId="14" xfId="3" applyBorder="1" applyAlignment="1">
      <alignment horizontal="centerContinuous" vertical="center"/>
    </xf>
    <xf numFmtId="0" fontId="1" fillId="0" borderId="15" xfId="3" applyBorder="1" applyAlignment="1">
      <alignment horizontal="centerContinuous" vertical="center"/>
    </xf>
    <xf numFmtId="0" fontId="1" fillId="0" borderId="0" xfId="3" applyAlignment="1">
      <alignment horizontal="centerContinuous" vertical="center"/>
    </xf>
    <xf numFmtId="0" fontId="1" fillId="0" borderId="16" xfId="3" applyBorder="1" applyAlignment="1">
      <alignment horizontal="centerContinuous" vertical="center"/>
    </xf>
    <xf numFmtId="0" fontId="1" fillId="0" borderId="15" xfId="3" applyBorder="1">
      <alignment vertical="center"/>
    </xf>
    <xf numFmtId="0" fontId="1" fillId="0" borderId="16" xfId="3" applyBorder="1">
      <alignment vertical="center"/>
    </xf>
    <xf numFmtId="0" fontId="1" fillId="0" borderId="17" xfId="3" applyBorder="1" applyAlignment="1">
      <alignment horizontal="centerContinuous" vertical="center"/>
    </xf>
    <xf numFmtId="0" fontId="1" fillId="0" borderId="18" xfId="3" applyBorder="1" applyAlignment="1">
      <alignment horizontal="centerContinuous" vertical="center"/>
    </xf>
    <xf numFmtId="0" fontId="1" fillId="0" borderId="19" xfId="3" applyBorder="1" applyAlignment="1">
      <alignment horizontal="centerContinuous" vertical="center"/>
    </xf>
    <xf numFmtId="0" fontId="1" fillId="0" borderId="17" xfId="3" applyBorder="1">
      <alignment vertical="center"/>
    </xf>
    <xf numFmtId="0" fontId="1" fillId="0" borderId="18" xfId="3" applyBorder="1">
      <alignment vertical="center"/>
    </xf>
    <xf numFmtId="0" fontId="1" fillId="0" borderId="19" xfId="3" applyBorder="1">
      <alignment vertical="center"/>
    </xf>
    <xf numFmtId="0" fontId="3" fillId="0" borderId="0" xfId="3" applyFont="1" applyAlignment="1">
      <alignment horizontal="centerContinuous" vertical="center"/>
    </xf>
    <xf numFmtId="0" fontId="25" fillId="0" borderId="0" xfId="3" applyFont="1" applyAlignment="1">
      <alignment horizontal="centerContinuous" vertical="center"/>
    </xf>
    <xf numFmtId="0" fontId="3" fillId="10" borderId="20" xfId="3" applyFont="1" applyFill="1" applyBorder="1" applyAlignment="1">
      <alignment horizontal="centerContinuous" vertical="center"/>
    </xf>
    <xf numFmtId="0" fontId="25" fillId="10" borderId="21" xfId="3" applyFont="1" applyFill="1" applyBorder="1" applyAlignment="1">
      <alignment horizontal="centerContinuous" vertical="center"/>
    </xf>
    <xf numFmtId="0" fontId="25" fillId="10" borderId="22" xfId="3" applyFont="1" applyFill="1" applyBorder="1" applyAlignment="1">
      <alignment horizontal="centerContinuous" vertical="center"/>
    </xf>
    <xf numFmtId="0" fontId="1" fillId="0" borderId="12" xfId="3" applyBorder="1">
      <alignment vertical="center"/>
    </xf>
    <xf numFmtId="0" fontId="1" fillId="0" borderId="13" xfId="3" applyBorder="1">
      <alignment vertical="center"/>
    </xf>
    <xf numFmtId="0" fontId="1" fillId="0" borderId="14" xfId="3" applyBorder="1">
      <alignment vertical="center"/>
    </xf>
    <xf numFmtId="0" fontId="1" fillId="11" borderId="12" xfId="3" applyFill="1" applyBorder="1">
      <alignment vertical="center"/>
    </xf>
    <xf numFmtId="0" fontId="1" fillId="11" borderId="13" xfId="3" applyFill="1" applyBorder="1">
      <alignment vertical="center"/>
    </xf>
    <xf numFmtId="0" fontId="1" fillId="11" borderId="14" xfId="3" applyFill="1" applyBorder="1">
      <alignment vertical="center"/>
    </xf>
    <xf numFmtId="0" fontId="1" fillId="11" borderId="15" xfId="3" applyFill="1" applyBorder="1">
      <alignment vertical="center"/>
    </xf>
    <xf numFmtId="0" fontId="1" fillId="11" borderId="0" xfId="3" applyFill="1">
      <alignment vertical="center"/>
    </xf>
    <xf numFmtId="0" fontId="1" fillId="11" borderId="16" xfId="3" applyFill="1" applyBorder="1">
      <alignment vertical="center"/>
    </xf>
    <xf numFmtId="0" fontId="1" fillId="11" borderId="17" xfId="3" applyFill="1" applyBorder="1">
      <alignment vertical="center"/>
    </xf>
    <xf numFmtId="0" fontId="1" fillId="11" borderId="18" xfId="3" applyFill="1" applyBorder="1">
      <alignment vertical="center"/>
    </xf>
    <xf numFmtId="0" fontId="1" fillId="11" borderId="19" xfId="3" applyFill="1" applyBorder="1">
      <alignment vertical="center"/>
    </xf>
    <xf numFmtId="0" fontId="27" fillId="0" borderId="0" xfId="4" applyFont="1">
      <alignment vertical="center"/>
    </xf>
    <xf numFmtId="0" fontId="10" fillId="0" borderId="0" xfId="4" applyFont="1">
      <alignment vertical="center"/>
    </xf>
    <xf numFmtId="0" fontId="20" fillId="0" borderId="0" xfId="4" applyFont="1">
      <alignment vertical="center"/>
    </xf>
    <xf numFmtId="0" fontId="28" fillId="0" borderId="0" xfId="4" applyFont="1">
      <alignment vertical="center"/>
    </xf>
    <xf numFmtId="0" fontId="29" fillId="0" borderId="0" xfId="4" applyFont="1">
      <alignment vertical="center"/>
    </xf>
    <xf numFmtId="0" fontId="30" fillId="0" borderId="0" xfId="4" applyFont="1">
      <alignment vertical="center"/>
    </xf>
    <xf numFmtId="0" fontId="32" fillId="9" borderId="0" xfId="4" applyFont="1" applyFill="1">
      <alignment vertical="center"/>
    </xf>
    <xf numFmtId="0" fontId="32" fillId="0" borderId="0" xfId="4" applyFont="1" applyAlignment="1">
      <alignment horizontal="center" vertical="center"/>
    </xf>
    <xf numFmtId="0" fontId="32" fillId="0" borderId="0" xfId="4" applyFont="1">
      <alignment vertical="center"/>
    </xf>
    <xf numFmtId="0" fontId="30" fillId="5" borderId="12" xfId="4" applyFont="1" applyFill="1" applyBorder="1">
      <alignment vertical="center"/>
    </xf>
    <xf numFmtId="0" fontId="30" fillId="5" borderId="14" xfId="4" applyFont="1" applyFill="1" applyBorder="1">
      <alignment vertical="center"/>
    </xf>
    <xf numFmtId="0" fontId="30" fillId="5" borderId="0" xfId="4" applyFont="1" applyFill="1">
      <alignment vertical="center"/>
    </xf>
    <xf numFmtId="0" fontId="30" fillId="5" borderId="15" xfId="4" applyFont="1" applyFill="1" applyBorder="1">
      <alignment vertical="center"/>
    </xf>
    <xf numFmtId="0" fontId="30" fillId="5" borderId="16" xfId="4" applyFont="1" applyFill="1" applyBorder="1">
      <alignment vertical="center"/>
    </xf>
    <xf numFmtId="0" fontId="30" fillId="5" borderId="17" xfId="4" applyFont="1" applyFill="1" applyBorder="1">
      <alignment vertical="center"/>
    </xf>
    <xf numFmtId="0" fontId="30" fillId="5" borderId="19" xfId="4" applyFont="1" applyFill="1" applyBorder="1">
      <alignment vertical="center"/>
    </xf>
    <xf numFmtId="0" fontId="30" fillId="12" borderId="12" xfId="4" applyFont="1" applyFill="1" applyBorder="1">
      <alignment vertical="center"/>
    </xf>
    <xf numFmtId="0" fontId="30" fillId="12" borderId="14" xfId="4" applyFont="1" applyFill="1" applyBorder="1">
      <alignment vertical="center"/>
    </xf>
    <xf numFmtId="0" fontId="30" fillId="12" borderId="0" xfId="4" applyFont="1" applyFill="1">
      <alignment vertical="center"/>
    </xf>
    <xf numFmtId="0" fontId="30" fillId="12" borderId="15" xfId="4" applyFont="1" applyFill="1" applyBorder="1">
      <alignment vertical="center"/>
    </xf>
    <xf numFmtId="0" fontId="30" fillId="12" borderId="16" xfId="4" applyFont="1" applyFill="1" applyBorder="1">
      <alignment vertical="center"/>
    </xf>
    <xf numFmtId="0" fontId="30" fillId="12" borderId="17" xfId="4" applyFont="1" applyFill="1" applyBorder="1">
      <alignment vertical="center"/>
    </xf>
    <xf numFmtId="0" fontId="30" fillId="12" borderId="19" xfId="4" applyFont="1" applyFill="1" applyBorder="1">
      <alignment vertical="center"/>
    </xf>
    <xf numFmtId="0" fontId="34" fillId="0" borderId="0" xfId="4" applyFont="1">
      <alignment vertical="center"/>
    </xf>
    <xf numFmtId="0" fontId="35" fillId="0" borderId="0" xfId="1" applyFont="1">
      <alignment vertical="center"/>
    </xf>
    <xf numFmtId="0" fontId="36" fillId="13" borderId="0" xfId="5" applyFont="1" applyFill="1" applyAlignment="1">
      <alignment vertical="center"/>
    </xf>
    <xf numFmtId="0" fontId="37" fillId="13" borderId="0" xfId="5" applyFont="1" applyFill="1" applyAlignment="1">
      <alignment vertical="center"/>
    </xf>
    <xf numFmtId="0" fontId="9" fillId="13" borderId="0" xfId="5" applyFont="1" applyFill="1" applyAlignment="1">
      <alignment vertical="center"/>
    </xf>
    <xf numFmtId="0" fontId="38" fillId="13" borderId="0" xfId="5" applyFont="1" applyFill="1" applyAlignment="1">
      <alignment vertical="center"/>
    </xf>
    <xf numFmtId="0" fontId="4" fillId="0" borderId="0" xfId="6">
      <alignment vertical="center"/>
    </xf>
    <xf numFmtId="0" fontId="39" fillId="13" borderId="0" xfId="5" applyFont="1" applyFill="1" applyAlignment="1">
      <alignment horizontal="center"/>
    </xf>
    <xf numFmtId="0" fontId="39" fillId="0" borderId="0" xfId="5" applyFont="1"/>
    <xf numFmtId="0" fontId="40" fillId="13" borderId="0" xfId="5" applyFont="1" applyFill="1"/>
    <xf numFmtId="0" fontId="39" fillId="13" borderId="0" xfId="5" applyFont="1" applyFill="1" applyAlignment="1">
      <alignment vertical="center"/>
    </xf>
    <xf numFmtId="0" fontId="5" fillId="13" borderId="0" xfId="5" applyFont="1" applyFill="1" applyAlignment="1">
      <alignment vertical="center"/>
    </xf>
    <xf numFmtId="0" fontId="37" fillId="13" borderId="0" xfId="5" applyFont="1" applyFill="1"/>
    <xf numFmtId="0" fontId="42" fillId="0" borderId="0" xfId="5" applyFont="1" applyAlignment="1">
      <alignment horizontal="center" vertical="center" shrinkToFit="1"/>
    </xf>
    <xf numFmtId="0" fontId="43" fillId="13" borderId="0" xfId="5" applyFont="1" applyFill="1" applyAlignment="1">
      <alignment vertical="center"/>
    </xf>
    <xf numFmtId="0" fontId="5" fillId="0" borderId="0" xfId="5" applyFont="1"/>
    <xf numFmtId="0" fontId="42" fillId="0" borderId="0" xfId="5" applyFont="1" applyAlignment="1">
      <alignment horizontal="left"/>
    </xf>
    <xf numFmtId="0" fontId="44" fillId="13" borderId="0" xfId="5" applyFont="1" applyFill="1" applyAlignment="1">
      <alignment vertical="center" wrapText="1"/>
    </xf>
    <xf numFmtId="0" fontId="12" fillId="0" borderId="0" xfId="5" applyFont="1"/>
    <xf numFmtId="0" fontId="9" fillId="0" borderId="0" xfId="5" applyFont="1" applyAlignment="1">
      <alignment horizontal="center" vertical="center"/>
    </xf>
    <xf numFmtId="0" fontId="9" fillId="0" borderId="0" xfId="5" applyFont="1" applyAlignment="1">
      <alignment horizontal="left" vertical="center" shrinkToFit="1"/>
    </xf>
    <xf numFmtId="0" fontId="45" fillId="13" borderId="0" xfId="5" applyFont="1" applyFill="1"/>
    <xf numFmtId="0" fontId="46" fillId="13" borderId="0" xfId="5" applyFont="1" applyFill="1" applyAlignment="1">
      <alignment vertical="center" wrapText="1"/>
    </xf>
    <xf numFmtId="38" fontId="46" fillId="13" borderId="0" xfId="7" applyFont="1" applyFill="1" applyBorder="1" applyAlignment="1">
      <alignment vertical="center" shrinkToFit="1"/>
    </xf>
    <xf numFmtId="9" fontId="46" fillId="13" borderId="0" xfId="8" applyFont="1" applyFill="1" applyBorder="1" applyAlignment="1">
      <alignment vertical="center" shrinkToFit="1"/>
    </xf>
    <xf numFmtId="0" fontId="44" fillId="13" borderId="0" xfId="5" applyFont="1" applyFill="1" applyAlignment="1">
      <alignment horizontal="center" vertical="center" wrapText="1"/>
    </xf>
    <xf numFmtId="0" fontId="47" fillId="13" borderId="0" xfId="5" applyFont="1" applyFill="1"/>
    <xf numFmtId="0" fontId="45" fillId="13" borderId="0" xfId="5" applyFont="1" applyFill="1" applyAlignment="1">
      <alignment horizontal="left"/>
    </xf>
    <xf numFmtId="38" fontId="46" fillId="13" borderId="20" xfId="7" applyFont="1" applyFill="1" applyBorder="1" applyAlignment="1">
      <alignment vertical="center" shrinkToFit="1"/>
    </xf>
    <xf numFmtId="9" fontId="46" fillId="13" borderId="0" xfId="8" applyFont="1" applyFill="1" applyBorder="1" applyAlignment="1">
      <alignment vertical="center"/>
    </xf>
    <xf numFmtId="0" fontId="45" fillId="0" borderId="0" xfId="5" applyFont="1" applyAlignment="1">
      <alignment shrinkToFit="1"/>
    </xf>
    <xf numFmtId="0" fontId="45" fillId="0" borderId="0" xfId="5" applyFont="1" applyAlignment="1">
      <alignment horizontal="center"/>
    </xf>
    <xf numFmtId="0" fontId="37" fillId="0" borderId="0" xfId="5" applyFont="1" applyAlignment="1">
      <alignment horizontal="center" vertical="center"/>
    </xf>
    <xf numFmtId="0" fontId="9" fillId="0" borderId="0" xfId="5" applyFont="1" applyAlignment="1">
      <alignment vertical="center"/>
    </xf>
    <xf numFmtId="0" fontId="41" fillId="13" borderId="0" xfId="5" applyFont="1" applyFill="1" applyAlignment="1">
      <alignment vertical="center"/>
    </xf>
    <xf numFmtId="0" fontId="46" fillId="0" borderId="0" xfId="5" applyFont="1"/>
    <xf numFmtId="0" fontId="49" fillId="0" borderId="0" xfId="5" applyFont="1"/>
    <xf numFmtId="0" fontId="49" fillId="13" borderId="0" xfId="5" applyFont="1" applyFill="1" applyAlignment="1">
      <alignment vertical="center" wrapText="1"/>
    </xf>
    <xf numFmtId="38" fontId="49" fillId="13" borderId="0" xfId="7" applyFont="1" applyFill="1" applyBorder="1" applyAlignment="1">
      <alignment vertical="center" shrinkToFit="1"/>
    </xf>
    <xf numFmtId="9" fontId="49" fillId="13" borderId="0" xfId="8" applyFont="1" applyFill="1" applyBorder="1" applyAlignment="1">
      <alignment vertical="center" shrinkToFit="1"/>
    </xf>
    <xf numFmtId="0" fontId="49" fillId="0" borderId="0" xfId="5" applyFont="1" applyAlignment="1">
      <alignment vertical="center" shrinkToFit="1"/>
    </xf>
    <xf numFmtId="9" fontId="49" fillId="0" borderId="0" xfId="8" applyFont="1" applyFill="1" applyBorder="1" applyAlignment="1">
      <alignment vertical="center" shrinkToFit="1"/>
    </xf>
    <xf numFmtId="0" fontId="41" fillId="0" borderId="0" xfId="5" applyFont="1"/>
    <xf numFmtId="0" fontId="41" fillId="0" borderId="0" xfId="5" applyFont="1" applyAlignment="1">
      <alignment vertical="center"/>
    </xf>
    <xf numFmtId="0" fontId="49" fillId="0" borderId="0" xfId="5" applyFont="1" applyAlignment="1">
      <alignment horizontal="center"/>
    </xf>
    <xf numFmtId="0" fontId="49" fillId="0" borderId="0" xfId="5" applyFont="1" applyAlignment="1">
      <alignment vertical="center"/>
    </xf>
    <xf numFmtId="0" fontId="46" fillId="13" borderId="0" xfId="5" applyFont="1" applyFill="1"/>
    <xf numFmtId="0" fontId="49" fillId="0" borderId="0" xfId="5" applyFont="1" applyAlignment="1">
      <alignment vertical="center" wrapText="1"/>
    </xf>
    <xf numFmtId="38" fontId="49" fillId="0" borderId="0" xfId="7" applyFont="1" applyFill="1" applyBorder="1" applyAlignment="1">
      <alignment vertical="center" shrinkToFit="1"/>
    </xf>
    <xf numFmtId="0" fontId="50" fillId="0" borderId="0" xfId="6" applyFont="1" applyAlignment="1">
      <alignment vertical="center" shrinkToFit="1"/>
    </xf>
    <xf numFmtId="0" fontId="46" fillId="0" borderId="0" xfId="5" applyFont="1" applyAlignment="1">
      <alignment horizontal="left" vertical="top"/>
    </xf>
    <xf numFmtId="0" fontId="49" fillId="0" borderId="0" xfId="5" applyFont="1" applyAlignment="1">
      <alignment horizontal="left" vertical="top"/>
    </xf>
    <xf numFmtId="0" fontId="51" fillId="13" borderId="0" xfId="5" applyFont="1" applyFill="1"/>
    <xf numFmtId="0" fontId="49" fillId="0" borderId="0" xfId="5" applyFont="1" applyAlignment="1">
      <alignment horizontal="left"/>
    </xf>
    <xf numFmtId="0" fontId="41" fillId="0" borderId="0" xfId="5" applyFont="1" applyAlignment="1">
      <alignment horizontal="center"/>
    </xf>
    <xf numFmtId="0" fontId="46" fillId="13" borderId="0" xfId="5" applyFont="1" applyFill="1" applyAlignment="1">
      <alignment vertical="center" shrinkToFit="1"/>
    </xf>
    <xf numFmtId="0" fontId="38" fillId="13" borderId="0" xfId="5" applyFont="1" applyFill="1" applyAlignment="1">
      <alignment horizontal="left"/>
    </xf>
    <xf numFmtId="0" fontId="8" fillId="13" borderId="0" xfId="5" applyFont="1" applyFill="1" applyAlignment="1">
      <alignment vertical="center"/>
    </xf>
    <xf numFmtId="0" fontId="46" fillId="13" borderId="0" xfId="5" applyFont="1" applyFill="1" applyAlignment="1">
      <alignment horizontal="left" vertical="center"/>
    </xf>
    <xf numFmtId="0" fontId="45" fillId="13" borderId="0" xfId="5" applyFont="1" applyFill="1" applyAlignment="1">
      <alignment vertical="center" wrapText="1"/>
    </xf>
    <xf numFmtId="0" fontId="45" fillId="13" borderId="0" xfId="5" applyFont="1" applyFill="1" applyAlignment="1">
      <alignment horizontal="center" vertical="center" wrapText="1"/>
    </xf>
    <xf numFmtId="0" fontId="52" fillId="0" borderId="0" xfId="5" applyFont="1" applyAlignment="1">
      <alignment vertical="top" wrapText="1"/>
    </xf>
    <xf numFmtId="0" fontId="52" fillId="0" borderId="0" xfId="5" applyFont="1" applyAlignment="1">
      <alignment vertical="top"/>
    </xf>
    <xf numFmtId="0" fontId="46" fillId="0" borderId="0" xfId="5" applyFont="1" applyAlignment="1">
      <alignment horizontal="right" vertical="top" wrapText="1"/>
    </xf>
    <xf numFmtId="0" fontId="46" fillId="0" borderId="0" xfId="5" applyFont="1" applyAlignment="1">
      <alignment horizontal="right" vertical="top"/>
    </xf>
    <xf numFmtId="0" fontId="46" fillId="0" borderId="0" xfId="5" applyFont="1" applyAlignment="1">
      <alignment vertical="top" wrapText="1"/>
    </xf>
    <xf numFmtId="0" fontId="46" fillId="0" borderId="0" xfId="5" applyFont="1" applyAlignment="1">
      <alignment vertical="top"/>
    </xf>
    <xf numFmtId="0" fontId="46" fillId="13" borderId="0" xfId="5" applyFont="1" applyFill="1" applyAlignment="1">
      <alignment horizontal="center" vertical="center"/>
    </xf>
    <xf numFmtId="0" fontId="46" fillId="13" borderId="0" xfId="5" applyFont="1" applyFill="1" applyAlignment="1">
      <alignment vertical="center"/>
    </xf>
    <xf numFmtId="0" fontId="44" fillId="13" borderId="0" xfId="5" applyFont="1" applyFill="1" applyAlignment="1">
      <alignment horizontal="center" vertical="center"/>
    </xf>
    <xf numFmtId="0" fontId="49" fillId="13" borderId="0" xfId="5" applyFont="1" applyFill="1" applyAlignment="1">
      <alignment horizontal="center" vertical="center" wrapText="1"/>
    </xf>
    <xf numFmtId="0" fontId="40" fillId="13" borderId="0" xfId="5" applyFont="1" applyFill="1" applyAlignment="1">
      <alignment vertical="center"/>
    </xf>
    <xf numFmtId="0" fontId="45" fillId="13" borderId="0" xfId="5" applyFont="1" applyFill="1" applyAlignment="1">
      <alignment horizontal="left" vertical="top" wrapText="1"/>
    </xf>
    <xf numFmtId="0" fontId="46" fillId="13" borderId="0" xfId="5" applyFont="1" applyFill="1" applyAlignment="1">
      <alignment horizontal="center" vertical="center" wrapText="1"/>
    </xf>
    <xf numFmtId="38" fontId="46" fillId="13" borderId="0" xfId="7" applyFont="1" applyFill="1" applyBorder="1" applyAlignment="1">
      <alignment horizontal="center" vertical="center" shrinkToFit="1"/>
    </xf>
    <xf numFmtId="0" fontId="53" fillId="0" borderId="0" xfId="5" applyFont="1" applyAlignment="1">
      <alignment vertical="center"/>
    </xf>
    <xf numFmtId="0" fontId="40" fillId="0" borderId="0" xfId="5" applyFont="1" applyAlignment="1">
      <alignment vertical="center"/>
    </xf>
    <xf numFmtId="0" fontId="43" fillId="0" borderId="0" xfId="5" applyFont="1" applyAlignment="1">
      <alignment horizontal="center" vertical="center"/>
    </xf>
    <xf numFmtId="0" fontId="45" fillId="0" borderId="0" xfId="5" applyFont="1" applyAlignment="1">
      <alignment horizontal="left" vertical="top" wrapText="1"/>
    </xf>
    <xf numFmtId="38" fontId="46" fillId="0" borderId="0" xfId="7" applyFont="1" applyFill="1" applyBorder="1" applyAlignment="1">
      <alignment horizontal="center" vertical="center" shrinkToFit="1"/>
    </xf>
    <xf numFmtId="38" fontId="46" fillId="0" borderId="0" xfId="7" applyFont="1" applyFill="1" applyBorder="1" applyAlignment="1">
      <alignment vertical="center" shrinkToFit="1"/>
    </xf>
    <xf numFmtId="0" fontId="8" fillId="0" borderId="0" xfId="5" applyFont="1" applyAlignment="1">
      <alignment vertical="center"/>
    </xf>
    <xf numFmtId="0" fontId="43" fillId="0" borderId="0" xfId="5" applyFont="1" applyAlignment="1">
      <alignment vertical="center"/>
    </xf>
    <xf numFmtId="0" fontId="45" fillId="13" borderId="0" xfId="5" applyFont="1" applyFill="1" applyAlignment="1">
      <alignment vertical="center"/>
    </xf>
    <xf numFmtId="0" fontId="53" fillId="13" borderId="0" xfId="5" applyFont="1" applyFill="1" applyAlignment="1">
      <alignment vertical="center"/>
    </xf>
    <xf numFmtId="0" fontId="41" fillId="13" borderId="0" xfId="5" applyFont="1" applyFill="1" applyAlignment="1">
      <alignment horizontal="center" vertical="center"/>
    </xf>
    <xf numFmtId="0" fontId="49" fillId="13" borderId="0" xfId="5" applyFont="1" applyFill="1" applyAlignment="1">
      <alignment horizontal="right" vertical="center" shrinkToFit="1"/>
    </xf>
    <xf numFmtId="0" fontId="5" fillId="0" borderId="0" xfId="5" applyFont="1" applyAlignment="1">
      <alignment vertical="top"/>
    </xf>
    <xf numFmtId="0" fontId="41" fillId="0" borderId="0" xfId="5" applyFont="1" applyAlignment="1">
      <alignment horizontal="center" vertical="center"/>
    </xf>
    <xf numFmtId="0" fontId="5" fillId="0" borderId="0" xfId="5" applyFont="1" applyAlignment="1">
      <alignment horizontal="center" vertical="center"/>
    </xf>
    <xf numFmtId="0" fontId="46" fillId="0" borderId="0" xfId="5" applyFont="1" applyAlignment="1">
      <alignment vertical="center"/>
    </xf>
    <xf numFmtId="0" fontId="54" fillId="0" borderId="0" xfId="5" applyFont="1" applyAlignment="1">
      <alignment horizontal="center" vertical="top"/>
    </xf>
    <xf numFmtId="0" fontId="9" fillId="13" borderId="0" xfId="5" applyFont="1" applyFill="1" applyAlignment="1">
      <alignment horizontal="center" vertical="center"/>
    </xf>
    <xf numFmtId="0" fontId="30" fillId="0" borderId="0" xfId="4" applyFont="1" applyAlignment="1">
      <alignment horizontal="left" vertical="center"/>
    </xf>
    <xf numFmtId="0" fontId="3" fillId="9" borderId="12" xfId="3" applyFont="1" applyFill="1" applyBorder="1" applyAlignment="1">
      <alignment horizontal="centerContinuous" vertical="center"/>
    </xf>
    <xf numFmtId="0" fontId="25" fillId="9" borderId="13" xfId="3" applyFont="1" applyFill="1" applyBorder="1" applyAlignment="1">
      <alignment horizontal="centerContinuous" vertical="center"/>
    </xf>
    <xf numFmtId="0" fontId="25" fillId="9" borderId="14" xfId="3" applyFont="1" applyFill="1" applyBorder="1" applyAlignment="1">
      <alignment horizontal="centerContinuous" vertical="center"/>
    </xf>
    <xf numFmtId="49" fontId="10" fillId="2" borderId="0" xfId="1" applyNumberFormat="1" applyFont="1" applyFill="1" applyAlignment="1">
      <alignment horizontal="center" vertical="center"/>
    </xf>
    <xf numFmtId="49" fontId="9" fillId="2" borderId="0" xfId="1" applyNumberFormat="1" applyFont="1" applyFill="1" applyAlignment="1">
      <alignment horizontal="center" vertical="center"/>
    </xf>
    <xf numFmtId="0" fontId="10" fillId="2" borderId="0" xfId="1" applyFont="1" applyFill="1" applyAlignment="1">
      <alignment horizontal="center" vertical="center"/>
    </xf>
    <xf numFmtId="0" fontId="9" fillId="2" borderId="0" xfId="1" applyFont="1" applyFill="1" applyAlignment="1">
      <alignment horizontal="center" vertical="center"/>
    </xf>
    <xf numFmtId="0" fontId="9" fillId="4" borderId="1" xfId="1" applyFont="1" applyFill="1" applyBorder="1" applyAlignment="1">
      <alignment horizontal="center" vertical="center"/>
    </xf>
    <xf numFmtId="0" fontId="9" fillId="4" borderId="2" xfId="1" applyFont="1" applyFill="1" applyBorder="1" applyAlignment="1">
      <alignment horizontal="center" vertical="center"/>
    </xf>
    <xf numFmtId="0" fontId="9" fillId="4" borderId="3" xfId="1" applyFont="1" applyFill="1" applyBorder="1" applyAlignment="1">
      <alignment horizontal="center" vertical="center"/>
    </xf>
    <xf numFmtId="20" fontId="10" fillId="4" borderId="4" xfId="1" applyNumberFormat="1" applyFont="1" applyFill="1" applyBorder="1" applyAlignment="1">
      <alignment horizontal="center" vertical="center"/>
    </xf>
    <xf numFmtId="0" fontId="10" fillId="4" borderId="5" xfId="1" applyFont="1" applyFill="1" applyBorder="1" applyAlignment="1">
      <alignment horizontal="center" vertical="center"/>
    </xf>
    <xf numFmtId="0" fontId="10" fillId="4" borderId="6" xfId="1" applyFont="1" applyFill="1" applyBorder="1" applyAlignment="1">
      <alignment horizontal="center" vertical="center"/>
    </xf>
    <xf numFmtId="0" fontId="17" fillId="4" borderId="7" xfId="1" applyFont="1" applyFill="1" applyBorder="1" applyAlignment="1">
      <alignment horizontal="center" vertical="center"/>
    </xf>
    <xf numFmtId="0" fontId="17" fillId="4" borderId="0" xfId="1" applyFont="1" applyFill="1" applyAlignment="1">
      <alignment horizontal="center" vertical="center"/>
    </xf>
    <xf numFmtId="0" fontId="17" fillId="4" borderId="8" xfId="1" applyFont="1" applyFill="1" applyBorder="1" applyAlignment="1">
      <alignment horizontal="center" vertical="center"/>
    </xf>
    <xf numFmtId="0" fontId="8" fillId="0" borderId="0" xfId="1" applyFont="1" applyAlignment="1">
      <alignment horizontal="center" vertical="center"/>
    </xf>
    <xf numFmtId="0" fontId="11" fillId="5" borderId="0" xfId="1" applyFont="1" applyFill="1" applyAlignment="1">
      <alignment horizontal="left" vertical="center"/>
    </xf>
    <xf numFmtId="0" fontId="15" fillId="4" borderId="1" xfId="1" applyFont="1" applyFill="1" applyBorder="1" applyAlignment="1">
      <alignment horizontal="center" vertical="center" shrinkToFit="1"/>
    </xf>
    <xf numFmtId="0" fontId="15" fillId="4" borderId="2" xfId="1" applyFont="1" applyFill="1" applyBorder="1" applyAlignment="1">
      <alignment horizontal="center" vertical="center" shrinkToFit="1"/>
    </xf>
    <xf numFmtId="0" fontId="15" fillId="4" borderId="3" xfId="1" applyFont="1" applyFill="1" applyBorder="1" applyAlignment="1">
      <alignment horizontal="center" vertical="center" shrinkToFit="1"/>
    </xf>
    <xf numFmtId="20" fontId="10" fillId="0" borderId="7" xfId="1" applyNumberFormat="1" applyFont="1" applyBorder="1" applyAlignment="1">
      <alignment horizontal="center" vertical="center"/>
    </xf>
    <xf numFmtId="0" fontId="10" fillId="0" borderId="0" xfId="1" applyFont="1" applyAlignment="1">
      <alignment horizontal="center" vertical="center"/>
    </xf>
    <xf numFmtId="0" fontId="10" fillId="0" borderId="8" xfId="1" applyFont="1" applyBorder="1" applyAlignment="1">
      <alignment horizontal="center" vertical="center"/>
    </xf>
    <xf numFmtId="20" fontId="9" fillId="0" borderId="7" xfId="1" applyNumberFormat="1" applyFont="1" applyBorder="1" applyAlignment="1">
      <alignment horizontal="center" vertical="center" textRotation="255"/>
    </xf>
    <xf numFmtId="0" fontId="9" fillId="0" borderId="0" xfId="1" applyFont="1" applyAlignment="1">
      <alignment horizontal="center" vertical="center" textRotation="255"/>
    </xf>
    <xf numFmtId="0" fontId="9" fillId="0" borderId="8" xfId="1" applyFont="1" applyBorder="1" applyAlignment="1">
      <alignment horizontal="center" vertical="center" textRotation="255"/>
    </xf>
    <xf numFmtId="20" fontId="9" fillId="0" borderId="7" xfId="1" applyNumberFormat="1" applyFont="1" applyBorder="1" applyAlignment="1">
      <alignment horizontal="center" vertical="center"/>
    </xf>
    <xf numFmtId="0" fontId="9" fillId="0" borderId="0" xfId="1" applyFont="1" applyAlignment="1">
      <alignment horizontal="center" vertical="center"/>
    </xf>
    <xf numFmtId="0" fontId="9" fillId="0" borderId="8" xfId="1" applyFont="1" applyBorder="1" applyAlignment="1">
      <alignment horizontal="center" vertical="center"/>
    </xf>
    <xf numFmtId="0" fontId="9" fillId="0" borderId="7" xfId="1" applyFont="1" applyBorder="1" applyAlignment="1">
      <alignment horizontal="center" vertical="center"/>
    </xf>
    <xf numFmtId="0" fontId="15" fillId="2" borderId="0" xfId="1" applyFont="1" applyFill="1" applyAlignment="1">
      <alignment horizontal="left" vertical="center"/>
    </xf>
    <xf numFmtId="0" fontId="9" fillId="4" borderId="7" xfId="1" applyFont="1" applyFill="1" applyBorder="1" applyAlignment="1">
      <alignment horizontal="center" vertical="center"/>
    </xf>
    <xf numFmtId="0" fontId="9" fillId="4" borderId="0" xfId="1" applyFont="1" applyFill="1" applyAlignment="1">
      <alignment horizontal="center" vertical="center"/>
    </xf>
    <xf numFmtId="0" fontId="9" fillId="4" borderId="8" xfId="1" applyFont="1" applyFill="1" applyBorder="1" applyAlignment="1">
      <alignment horizontal="center" vertical="center"/>
    </xf>
    <xf numFmtId="20" fontId="9" fillId="4" borderId="7" xfId="1" applyNumberFormat="1" applyFont="1" applyFill="1" applyBorder="1" applyAlignment="1">
      <alignment horizontal="center" vertical="center"/>
    </xf>
    <xf numFmtId="20" fontId="9" fillId="0" borderId="0" xfId="1" applyNumberFormat="1" applyFont="1" applyAlignment="1">
      <alignment horizontal="center" vertical="center" textRotation="255"/>
    </xf>
    <xf numFmtId="20" fontId="9" fillId="0" borderId="8" xfId="1" applyNumberFormat="1" applyFont="1" applyBorder="1" applyAlignment="1">
      <alignment horizontal="center" vertical="center" textRotation="255"/>
    </xf>
    <xf numFmtId="0" fontId="20" fillId="8" borderId="0" xfId="1" applyFont="1" applyFill="1" applyAlignment="1">
      <alignment horizontal="center" vertical="center"/>
    </xf>
    <xf numFmtId="20" fontId="9" fillId="0" borderId="0" xfId="1" applyNumberFormat="1" applyFont="1" applyAlignment="1">
      <alignment horizontal="center" vertical="center"/>
    </xf>
    <xf numFmtId="20" fontId="9" fillId="0" borderId="8" xfId="1" applyNumberFormat="1" applyFont="1" applyBorder="1" applyAlignment="1">
      <alignment horizontal="center" vertical="center"/>
    </xf>
    <xf numFmtId="38" fontId="9" fillId="4" borderId="1" xfId="2" applyFont="1" applyFill="1" applyBorder="1" applyAlignment="1">
      <alignment horizontal="center" vertical="center"/>
    </xf>
    <xf numFmtId="38" fontId="9" fillId="4" borderId="2" xfId="2" applyFont="1" applyFill="1" applyBorder="1" applyAlignment="1">
      <alignment horizontal="center" vertical="center"/>
    </xf>
    <xf numFmtId="0" fontId="41" fillId="13" borderId="0" xfId="5" applyFont="1" applyFill="1" applyAlignment="1">
      <alignment horizontal="center" vertical="center"/>
    </xf>
    <xf numFmtId="0" fontId="46" fillId="14" borderId="12" xfId="5" applyFont="1" applyFill="1" applyBorder="1" applyAlignment="1">
      <alignment horizontal="left" vertical="top" wrapText="1"/>
    </xf>
    <xf numFmtId="0" fontId="46" fillId="14" borderId="13" xfId="5" applyFont="1" applyFill="1" applyBorder="1" applyAlignment="1">
      <alignment horizontal="left" vertical="top" wrapText="1"/>
    </xf>
    <xf numFmtId="0" fontId="46" fillId="14" borderId="14" xfId="5" applyFont="1" applyFill="1" applyBorder="1" applyAlignment="1">
      <alignment horizontal="left" vertical="top" wrapText="1"/>
    </xf>
    <xf numFmtId="0" fontId="46" fillId="14" borderId="15" xfId="5" applyFont="1" applyFill="1" applyBorder="1" applyAlignment="1">
      <alignment horizontal="left" vertical="top" wrapText="1"/>
    </xf>
    <xf numFmtId="0" fontId="46" fillId="14" borderId="0" xfId="5" applyFont="1" applyFill="1" applyAlignment="1">
      <alignment horizontal="left" vertical="top" wrapText="1"/>
    </xf>
    <xf numFmtId="0" fontId="46" fillId="14" borderId="16" xfId="5" applyFont="1" applyFill="1" applyBorder="1" applyAlignment="1">
      <alignment horizontal="left" vertical="top" wrapText="1"/>
    </xf>
    <xf numFmtId="0" fontId="46" fillId="14" borderId="17" xfId="5" applyFont="1" applyFill="1" applyBorder="1" applyAlignment="1">
      <alignment horizontal="left" vertical="top" wrapText="1"/>
    </xf>
    <xf numFmtId="0" fontId="46" fillId="14" borderId="18" xfId="5" applyFont="1" applyFill="1" applyBorder="1" applyAlignment="1">
      <alignment horizontal="left" vertical="top" wrapText="1"/>
    </xf>
    <xf numFmtId="0" fontId="46" fillId="14" borderId="19" xfId="5" applyFont="1" applyFill="1" applyBorder="1" applyAlignment="1">
      <alignment horizontal="left" vertical="top" wrapText="1"/>
    </xf>
    <xf numFmtId="0" fontId="45" fillId="13" borderId="0" xfId="5" applyFont="1" applyFill="1" applyAlignment="1">
      <alignment horizontal="center" vertical="center"/>
    </xf>
    <xf numFmtId="0" fontId="46" fillId="13" borderId="0" xfId="5" applyFont="1" applyFill="1" applyAlignment="1">
      <alignment horizontal="center" vertical="center"/>
    </xf>
    <xf numFmtId="0" fontId="5" fillId="0" borderId="0" xfId="5" applyFont="1" applyAlignment="1">
      <alignment horizontal="center" vertical="top"/>
    </xf>
    <xf numFmtId="0" fontId="46" fillId="14" borderId="20" xfId="5" applyFont="1" applyFill="1" applyBorder="1" applyAlignment="1">
      <alignment horizontal="center" vertical="top" wrapText="1"/>
    </xf>
    <xf numFmtId="0" fontId="46" fillId="14" borderId="22" xfId="5" applyFont="1" applyFill="1" applyBorder="1" applyAlignment="1">
      <alignment horizontal="center" vertical="top" wrapText="1"/>
    </xf>
    <xf numFmtId="38" fontId="46" fillId="14" borderId="21" xfId="7" applyFont="1" applyFill="1" applyBorder="1" applyAlignment="1">
      <alignment horizontal="center" vertical="center" shrinkToFit="1"/>
    </xf>
    <xf numFmtId="38" fontId="46" fillId="14" borderId="22" xfId="7" applyFont="1" applyFill="1" applyBorder="1" applyAlignment="1">
      <alignment horizontal="center" vertical="center" shrinkToFit="1"/>
    </xf>
    <xf numFmtId="0" fontId="46" fillId="14" borderId="12" xfId="5" applyFont="1" applyFill="1" applyBorder="1" applyAlignment="1">
      <alignment horizontal="center" vertical="center" wrapText="1"/>
    </xf>
    <xf numFmtId="0" fontId="46" fillId="14" borderId="13" xfId="5" applyFont="1" applyFill="1" applyBorder="1" applyAlignment="1">
      <alignment horizontal="center" vertical="center" wrapText="1"/>
    </xf>
    <xf numFmtId="0" fontId="46" fillId="14" borderId="14" xfId="5" applyFont="1" applyFill="1" applyBorder="1" applyAlignment="1">
      <alignment horizontal="center" vertical="center" wrapText="1"/>
    </xf>
    <xf numFmtId="0" fontId="46" fillId="14" borderId="15" xfId="5" applyFont="1" applyFill="1" applyBorder="1" applyAlignment="1">
      <alignment horizontal="center" vertical="center" wrapText="1"/>
    </xf>
    <xf numFmtId="0" fontId="46" fillId="14" borderId="0" xfId="5" applyFont="1" applyFill="1" applyAlignment="1">
      <alignment horizontal="center" vertical="center" wrapText="1"/>
    </xf>
    <xf numFmtId="0" fontId="46" fillId="14" borderId="16" xfId="5" applyFont="1" applyFill="1" applyBorder="1" applyAlignment="1">
      <alignment horizontal="center" vertical="center" wrapText="1"/>
    </xf>
    <xf numFmtId="0" fontId="46" fillId="14" borderId="17" xfId="5" applyFont="1" applyFill="1" applyBorder="1" applyAlignment="1">
      <alignment horizontal="center" vertical="center" wrapText="1"/>
    </xf>
    <xf numFmtId="0" fontId="46" fillId="14" borderId="18" xfId="5" applyFont="1" applyFill="1" applyBorder="1" applyAlignment="1">
      <alignment horizontal="center" vertical="center" wrapText="1"/>
    </xf>
    <xf numFmtId="0" fontId="46" fillId="14" borderId="19" xfId="5" applyFont="1" applyFill="1" applyBorder="1" applyAlignment="1">
      <alignment horizontal="center" vertical="center" wrapText="1"/>
    </xf>
    <xf numFmtId="0" fontId="46" fillId="0" borderId="13" xfId="5" applyFont="1" applyBorder="1" applyAlignment="1">
      <alignment horizontal="left" vertical="top" wrapText="1"/>
    </xf>
    <xf numFmtId="0" fontId="46" fillId="0" borderId="14" xfId="5" applyFont="1" applyBorder="1" applyAlignment="1">
      <alignment horizontal="left" vertical="top" wrapText="1"/>
    </xf>
    <xf numFmtId="0" fontId="41" fillId="14" borderId="12" xfId="5" applyFont="1" applyFill="1" applyBorder="1" applyAlignment="1">
      <alignment horizontal="left" vertical="top" wrapText="1"/>
    </xf>
    <xf numFmtId="0" fontId="41" fillId="14" borderId="13" xfId="5" applyFont="1" applyFill="1" applyBorder="1" applyAlignment="1">
      <alignment horizontal="left" vertical="top"/>
    </xf>
    <xf numFmtId="0" fontId="41" fillId="14" borderId="14" xfId="5" applyFont="1" applyFill="1" applyBorder="1" applyAlignment="1">
      <alignment horizontal="left" vertical="top"/>
    </xf>
    <xf numFmtId="0" fontId="41" fillId="14" borderId="15" xfId="5" applyFont="1" applyFill="1" applyBorder="1" applyAlignment="1">
      <alignment horizontal="left" vertical="top" wrapText="1"/>
    </xf>
    <xf numFmtId="0" fontId="41" fillId="14" borderId="0" xfId="5" applyFont="1" applyFill="1" applyAlignment="1">
      <alignment horizontal="left" vertical="top"/>
    </xf>
    <xf numFmtId="0" fontId="41" fillId="14" borderId="16" xfId="5" applyFont="1" applyFill="1" applyBorder="1" applyAlignment="1">
      <alignment horizontal="left" vertical="top"/>
    </xf>
    <xf numFmtId="0" fontId="41" fillId="14" borderId="15" xfId="5" applyFont="1" applyFill="1" applyBorder="1" applyAlignment="1">
      <alignment horizontal="left" vertical="top"/>
    </xf>
    <xf numFmtId="0" fontId="41" fillId="14" borderId="17" xfId="5" applyFont="1" applyFill="1" applyBorder="1" applyAlignment="1">
      <alignment horizontal="left" vertical="top"/>
    </xf>
    <xf numFmtId="0" fontId="41" fillId="14" borderId="18" xfId="5" applyFont="1" applyFill="1" applyBorder="1" applyAlignment="1">
      <alignment horizontal="left" vertical="top"/>
    </xf>
    <xf numFmtId="0" fontId="41" fillId="14" borderId="19" xfId="5" applyFont="1" applyFill="1" applyBorder="1" applyAlignment="1">
      <alignment horizontal="left" vertical="top"/>
    </xf>
    <xf numFmtId="0" fontId="49" fillId="14" borderId="12" xfId="5" applyFont="1" applyFill="1" applyBorder="1" applyAlignment="1">
      <alignment horizontal="left" vertical="top" wrapText="1"/>
    </xf>
    <xf numFmtId="0" fontId="49" fillId="14" borderId="13" xfId="5" applyFont="1" applyFill="1" applyBorder="1" applyAlignment="1">
      <alignment horizontal="left" vertical="top"/>
    </xf>
    <xf numFmtId="0" fontId="49" fillId="14" borderId="14" xfId="5" applyFont="1" applyFill="1" applyBorder="1" applyAlignment="1">
      <alignment horizontal="left" vertical="top"/>
    </xf>
    <xf numFmtId="0" fontId="49" fillId="14" borderId="15" xfId="5" applyFont="1" applyFill="1" applyBorder="1" applyAlignment="1">
      <alignment horizontal="left" vertical="top" wrapText="1"/>
    </xf>
    <xf numFmtId="0" fontId="49" fillId="14" borderId="0" xfId="5" applyFont="1" applyFill="1" applyAlignment="1">
      <alignment horizontal="left" vertical="top"/>
    </xf>
    <xf numFmtId="0" fontId="49" fillId="14" borderId="16" xfId="5" applyFont="1" applyFill="1" applyBorder="1" applyAlignment="1">
      <alignment horizontal="left" vertical="top"/>
    </xf>
    <xf numFmtId="0" fontId="49" fillId="14" borderId="15" xfId="5" applyFont="1" applyFill="1" applyBorder="1" applyAlignment="1">
      <alignment horizontal="left" vertical="top"/>
    </xf>
    <xf numFmtId="0" fontId="49" fillId="14" borderId="17" xfId="5" applyFont="1" applyFill="1" applyBorder="1" applyAlignment="1">
      <alignment horizontal="left" vertical="top"/>
    </xf>
    <xf numFmtId="0" fontId="49" fillId="14" borderId="18" xfId="5" applyFont="1" applyFill="1" applyBorder="1" applyAlignment="1">
      <alignment horizontal="left" vertical="top"/>
    </xf>
    <xf numFmtId="0" fontId="49" fillId="14" borderId="19" xfId="5" applyFont="1" applyFill="1" applyBorder="1" applyAlignment="1">
      <alignment horizontal="left" vertical="top"/>
    </xf>
    <xf numFmtId="0" fontId="49" fillId="14" borderId="13" xfId="5" applyFont="1" applyFill="1" applyBorder="1" applyAlignment="1">
      <alignment horizontal="left" vertical="top" wrapText="1"/>
    </xf>
    <xf numFmtId="0" fontId="49" fillId="14" borderId="14" xfId="5" applyFont="1" applyFill="1" applyBorder="1" applyAlignment="1">
      <alignment horizontal="left" vertical="top" wrapText="1"/>
    </xf>
    <xf numFmtId="0" fontId="49" fillId="14" borderId="0" xfId="5" applyFont="1" applyFill="1" applyAlignment="1">
      <alignment horizontal="left" vertical="top" wrapText="1"/>
    </xf>
    <xf numFmtId="0" fontId="49" fillId="14" borderId="16" xfId="5" applyFont="1" applyFill="1" applyBorder="1" applyAlignment="1">
      <alignment horizontal="left" vertical="top" wrapText="1"/>
    </xf>
    <xf numFmtId="0" fontId="49" fillId="14" borderId="17" xfId="5" applyFont="1" applyFill="1" applyBorder="1" applyAlignment="1">
      <alignment horizontal="left" vertical="top" wrapText="1"/>
    </xf>
    <xf numFmtId="0" fontId="49" fillId="14" borderId="18" xfId="5" applyFont="1" applyFill="1" applyBorder="1" applyAlignment="1">
      <alignment horizontal="left" vertical="top" wrapText="1"/>
    </xf>
    <xf numFmtId="0" fontId="49" fillId="14" borderId="19" xfId="5" applyFont="1" applyFill="1" applyBorder="1" applyAlignment="1">
      <alignment horizontal="left" vertical="top" wrapText="1"/>
    </xf>
    <xf numFmtId="0" fontId="41" fillId="14" borderId="13" xfId="5" applyFont="1" applyFill="1" applyBorder="1" applyAlignment="1">
      <alignment horizontal="left" vertical="top" wrapText="1"/>
    </xf>
    <xf numFmtId="0" fontId="41" fillId="14" borderId="14" xfId="5" applyFont="1" applyFill="1" applyBorder="1" applyAlignment="1">
      <alignment horizontal="left" vertical="top" wrapText="1"/>
    </xf>
    <xf numFmtId="0" fontId="41" fillId="14" borderId="0" xfId="5" applyFont="1" applyFill="1" applyAlignment="1">
      <alignment horizontal="left" vertical="top" wrapText="1"/>
    </xf>
    <xf numFmtId="0" fontId="41" fillId="14" borderId="16" xfId="5" applyFont="1" applyFill="1" applyBorder="1" applyAlignment="1">
      <alignment horizontal="left" vertical="top" wrapText="1"/>
    </xf>
    <xf numFmtId="0" fontId="41" fillId="14" borderId="17" xfId="5" applyFont="1" applyFill="1" applyBorder="1" applyAlignment="1">
      <alignment horizontal="left" vertical="top" wrapText="1"/>
    </xf>
    <xf numFmtId="0" fontId="41" fillId="14" borderId="18" xfId="5" applyFont="1" applyFill="1" applyBorder="1" applyAlignment="1">
      <alignment horizontal="left" vertical="top" wrapText="1"/>
    </xf>
    <xf numFmtId="0" fontId="41" fillId="14" borderId="19" xfId="5" applyFont="1" applyFill="1" applyBorder="1" applyAlignment="1">
      <alignment horizontal="left" vertical="top" wrapText="1"/>
    </xf>
    <xf numFmtId="0" fontId="41" fillId="15" borderId="12" xfId="5" applyFont="1" applyFill="1" applyBorder="1" applyAlignment="1">
      <alignment horizontal="left" vertical="top" wrapText="1"/>
    </xf>
    <xf numFmtId="0" fontId="41" fillId="15" borderId="13" xfId="5" applyFont="1" applyFill="1" applyBorder="1" applyAlignment="1">
      <alignment horizontal="left" vertical="top"/>
    </xf>
    <xf numFmtId="0" fontId="41" fillId="15" borderId="14" xfId="5" applyFont="1" applyFill="1" applyBorder="1" applyAlignment="1">
      <alignment horizontal="left" vertical="top"/>
    </xf>
    <xf numFmtId="0" fontId="41" fillId="15" borderId="15" xfId="5" applyFont="1" applyFill="1" applyBorder="1" applyAlignment="1">
      <alignment horizontal="left" vertical="top"/>
    </xf>
    <xf numFmtId="0" fontId="41" fillId="15" borderId="0" xfId="5" applyFont="1" applyFill="1" applyAlignment="1">
      <alignment horizontal="left" vertical="top"/>
    </xf>
    <xf numFmtId="0" fontId="41" fillId="15" borderId="16" xfId="5" applyFont="1" applyFill="1" applyBorder="1" applyAlignment="1">
      <alignment horizontal="left" vertical="top"/>
    </xf>
    <xf numFmtId="0" fontId="41" fillId="15" borderId="17" xfId="5" applyFont="1" applyFill="1" applyBorder="1" applyAlignment="1">
      <alignment horizontal="left" vertical="top"/>
    </xf>
    <xf numFmtId="0" fontId="41" fillId="15" borderId="18" xfId="5" applyFont="1" applyFill="1" applyBorder="1" applyAlignment="1">
      <alignment horizontal="left" vertical="top"/>
    </xf>
    <xf numFmtId="0" fontId="41" fillId="15" borderId="19" xfId="5" applyFont="1" applyFill="1" applyBorder="1" applyAlignment="1">
      <alignment horizontal="left" vertical="top"/>
    </xf>
    <xf numFmtId="0" fontId="43" fillId="13" borderId="23" xfId="5" applyFont="1" applyFill="1" applyBorder="1" applyAlignment="1">
      <alignment horizontal="center" vertical="center"/>
    </xf>
    <xf numFmtId="0" fontId="41" fillId="14" borderId="23" xfId="5" applyFont="1" applyFill="1" applyBorder="1" applyAlignment="1">
      <alignment horizontal="center" vertical="center" shrinkToFit="1"/>
    </xf>
    <xf numFmtId="0" fontId="37" fillId="0" borderId="0" xfId="5" applyFont="1" applyAlignment="1">
      <alignment horizontal="center"/>
    </xf>
    <xf numFmtId="0" fontId="5" fillId="0" borderId="0" xfId="5" applyFont="1" applyAlignment="1">
      <alignment horizontal="center"/>
    </xf>
    <xf numFmtId="31" fontId="39" fillId="14" borderId="18" xfId="5" applyNumberFormat="1" applyFont="1" applyFill="1" applyBorder="1" applyAlignment="1">
      <alignment horizontal="center"/>
    </xf>
    <xf numFmtId="0" fontId="37" fillId="13" borderId="23" xfId="5" applyFont="1" applyFill="1" applyBorder="1" applyAlignment="1">
      <alignment horizontal="center" vertical="center"/>
    </xf>
    <xf numFmtId="0" fontId="5" fillId="0" borderId="0" xfId="5" applyFont="1" applyAlignment="1">
      <alignment horizontal="left"/>
    </xf>
  </cellXfs>
  <cellStyles count="10">
    <cellStyle name="パーセント 2" xfId="8" xr:uid="{00000000-0005-0000-0000-000000000000}"/>
    <cellStyle name="桁区切り 2" xfId="2" xr:uid="{00000000-0005-0000-0000-000001000000}"/>
    <cellStyle name="桁区切り 2 2" xfId="7" xr:uid="{00000000-0005-0000-0000-000002000000}"/>
    <cellStyle name="標準" xfId="0" builtinId="0"/>
    <cellStyle name="標準 2" xfId="4" xr:uid="{00000000-0005-0000-0000-000004000000}"/>
    <cellStyle name="標準 2 2" xfId="3" xr:uid="{00000000-0005-0000-0000-000005000000}"/>
    <cellStyle name="標準 3" xfId="6" xr:uid="{00000000-0005-0000-0000-000006000000}"/>
    <cellStyle name="標準 4" xfId="9" xr:uid="{F2B4DE76-58F8-49A7-B1AF-784E9AA75F13}"/>
    <cellStyle name="標準_06年研修会グループ発表様式" xfId="5" xr:uid="{00000000-0005-0000-0000-000007000000}"/>
    <cellStyle name="標準_第一回カリキュラム" xfId="1"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calcChain" Target="calcChain.xml"/><Relationship Id="rId8"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6B5EF57C-D578-4EF9-99E9-D6AED8AF00FF}" type="doc">
      <dgm:prSet loTypeId="urn:microsoft.com/office/officeart/2005/8/layout/hierarchy2" loCatId="hierarchy" qsTypeId="urn:microsoft.com/office/officeart/2005/8/quickstyle/simple1" qsCatId="simple" csTypeId="urn:microsoft.com/office/officeart/2005/8/colors/accent1_2" csCatId="accent1" phldr="1"/>
      <dgm:spPr/>
      <dgm:t>
        <a:bodyPr/>
        <a:lstStyle/>
        <a:p>
          <a:endParaRPr kumimoji="1" lang="ja-JP" altLang="en-US"/>
        </a:p>
      </dgm:t>
    </dgm:pt>
    <dgm:pt modelId="{ED6B7770-F611-4152-901C-AE158F439C2E}">
      <dgm:prSet phldrT="[テキスト]" custT="1"/>
      <dgm:spPr/>
      <dgm:t>
        <a:bodyPr/>
        <a:lstStyle/>
        <a:p>
          <a:r>
            <a:rPr kumimoji="1" lang="ja-JP" altLang="en-US" sz="1050"/>
            <a:t>　</a:t>
          </a:r>
        </a:p>
      </dgm:t>
    </dgm:pt>
    <dgm:pt modelId="{DD0ED74A-6A7D-4CBD-98D5-DE3AAB21EEEA}" type="parTrans" cxnId="{CA656E84-5031-4011-9128-514A4FCAFED7}">
      <dgm:prSet/>
      <dgm:spPr/>
      <dgm:t>
        <a:bodyPr/>
        <a:lstStyle/>
        <a:p>
          <a:endParaRPr kumimoji="1" lang="ja-JP" altLang="en-US" sz="1000"/>
        </a:p>
      </dgm:t>
    </dgm:pt>
    <dgm:pt modelId="{B11D18D6-907A-484F-86E6-474BEF9117D2}" type="sibTrans" cxnId="{CA656E84-5031-4011-9128-514A4FCAFED7}">
      <dgm:prSet/>
      <dgm:spPr/>
      <dgm:t>
        <a:bodyPr/>
        <a:lstStyle/>
        <a:p>
          <a:endParaRPr kumimoji="1" lang="ja-JP" altLang="en-US" sz="1000"/>
        </a:p>
      </dgm:t>
    </dgm:pt>
    <dgm:pt modelId="{92DAFA4C-0CBF-48C9-B1C2-38BAAC0B3112}">
      <dgm:prSet phldrT="[テキスト]" custT="1"/>
      <dgm:spPr/>
      <dgm:t>
        <a:bodyPr/>
        <a:lstStyle/>
        <a:p>
          <a:r>
            <a:rPr kumimoji="1" lang="ja-JP" altLang="en-US" sz="1050"/>
            <a:t>　</a:t>
          </a:r>
        </a:p>
      </dgm:t>
    </dgm:pt>
    <dgm:pt modelId="{C28EC9FC-82BB-4479-A50B-7DB7C4B66C34}" type="parTrans" cxnId="{46CBA755-A1F1-4A38-A514-35DCD474E0FB}">
      <dgm:prSet custT="1"/>
      <dgm:spPr/>
      <dgm:t>
        <a:bodyPr/>
        <a:lstStyle/>
        <a:p>
          <a:endParaRPr kumimoji="1" lang="ja-JP" altLang="en-US" sz="100"/>
        </a:p>
      </dgm:t>
    </dgm:pt>
    <dgm:pt modelId="{ABEC86BA-45AB-4D9C-A431-362EE64DEE04}" type="sibTrans" cxnId="{46CBA755-A1F1-4A38-A514-35DCD474E0FB}">
      <dgm:prSet/>
      <dgm:spPr/>
      <dgm:t>
        <a:bodyPr/>
        <a:lstStyle/>
        <a:p>
          <a:endParaRPr kumimoji="1" lang="ja-JP" altLang="en-US" sz="1000"/>
        </a:p>
      </dgm:t>
    </dgm:pt>
    <dgm:pt modelId="{72E52F12-D4B2-4035-8273-8E5A5B4529BC}">
      <dgm:prSet phldrT="[テキスト]" custT="1"/>
      <dgm:spPr/>
      <dgm:t>
        <a:bodyPr/>
        <a:lstStyle/>
        <a:p>
          <a:r>
            <a:rPr kumimoji="1" lang="ja-JP" altLang="en-US" sz="1050"/>
            <a:t>　</a:t>
          </a:r>
        </a:p>
      </dgm:t>
    </dgm:pt>
    <dgm:pt modelId="{1606FB2C-36D0-4238-9967-91B9C1C00783}" type="parTrans" cxnId="{A7B01C46-F1D0-41E1-BD07-C672869E2C51}">
      <dgm:prSet custT="1"/>
      <dgm:spPr/>
      <dgm:t>
        <a:bodyPr/>
        <a:lstStyle/>
        <a:p>
          <a:endParaRPr kumimoji="1" lang="ja-JP" altLang="en-US" sz="100"/>
        </a:p>
      </dgm:t>
    </dgm:pt>
    <dgm:pt modelId="{66084E0A-E63C-46F8-AA73-59FA05145A0F}" type="sibTrans" cxnId="{A7B01C46-F1D0-41E1-BD07-C672869E2C51}">
      <dgm:prSet/>
      <dgm:spPr/>
      <dgm:t>
        <a:bodyPr/>
        <a:lstStyle/>
        <a:p>
          <a:endParaRPr kumimoji="1" lang="ja-JP" altLang="en-US" sz="1000"/>
        </a:p>
      </dgm:t>
    </dgm:pt>
    <dgm:pt modelId="{3B9A2E5F-A83F-47E2-85A8-AC63B50A6450}">
      <dgm:prSet phldrT="[テキスト]" custT="1"/>
      <dgm:spPr/>
      <dgm:t>
        <a:bodyPr/>
        <a:lstStyle/>
        <a:p>
          <a:r>
            <a:rPr kumimoji="1" lang="ja-JP" altLang="en-US" sz="1050"/>
            <a:t>　</a:t>
          </a:r>
        </a:p>
      </dgm:t>
    </dgm:pt>
    <dgm:pt modelId="{E6BE85A7-6FE8-48A8-872D-E4791BC090B1}" type="parTrans" cxnId="{CB41616E-C977-4579-B5B4-AD19636358C2}">
      <dgm:prSet custT="1"/>
      <dgm:spPr/>
      <dgm:t>
        <a:bodyPr/>
        <a:lstStyle/>
        <a:p>
          <a:endParaRPr kumimoji="1" lang="ja-JP" altLang="en-US" sz="100"/>
        </a:p>
      </dgm:t>
    </dgm:pt>
    <dgm:pt modelId="{6C3874A4-E8EB-49C7-8B63-9B304964F7F5}" type="sibTrans" cxnId="{CB41616E-C977-4579-B5B4-AD19636358C2}">
      <dgm:prSet/>
      <dgm:spPr/>
      <dgm:t>
        <a:bodyPr/>
        <a:lstStyle/>
        <a:p>
          <a:endParaRPr kumimoji="1" lang="ja-JP" altLang="en-US" sz="1000"/>
        </a:p>
      </dgm:t>
    </dgm:pt>
    <dgm:pt modelId="{94292653-E377-46FC-B58F-BA0F4669F5BA}">
      <dgm:prSet phldrT="[テキスト]" custT="1"/>
      <dgm:spPr/>
      <dgm:t>
        <a:bodyPr/>
        <a:lstStyle/>
        <a:p>
          <a:r>
            <a:rPr kumimoji="1" lang="ja-JP" altLang="en-US" sz="1050"/>
            <a:t>　</a:t>
          </a:r>
        </a:p>
      </dgm:t>
    </dgm:pt>
    <dgm:pt modelId="{51F912B7-6CC8-4CA5-BC4A-244CDF6EDBE5}" type="parTrans" cxnId="{455F34FA-968E-4FFE-8C19-F0654556AC98}">
      <dgm:prSet custT="1"/>
      <dgm:spPr/>
      <dgm:t>
        <a:bodyPr/>
        <a:lstStyle/>
        <a:p>
          <a:endParaRPr kumimoji="1" lang="ja-JP" altLang="en-US" sz="100"/>
        </a:p>
      </dgm:t>
    </dgm:pt>
    <dgm:pt modelId="{5B479476-FBDF-4AB5-A17B-FC0C6D381AF0}" type="sibTrans" cxnId="{455F34FA-968E-4FFE-8C19-F0654556AC98}">
      <dgm:prSet/>
      <dgm:spPr/>
      <dgm:t>
        <a:bodyPr/>
        <a:lstStyle/>
        <a:p>
          <a:endParaRPr kumimoji="1" lang="ja-JP" altLang="en-US" sz="1000"/>
        </a:p>
      </dgm:t>
    </dgm:pt>
    <dgm:pt modelId="{07FCECEB-634F-46CC-BC91-4ABC99DF3CAC}">
      <dgm:prSet phldrT="[テキスト]" custT="1"/>
      <dgm:spPr/>
      <dgm:t>
        <a:bodyPr/>
        <a:lstStyle/>
        <a:p>
          <a:r>
            <a:rPr kumimoji="1" lang="ja-JP" altLang="en-US" sz="1050"/>
            <a:t>　</a:t>
          </a:r>
        </a:p>
      </dgm:t>
    </dgm:pt>
    <dgm:pt modelId="{2AD51244-15D3-4A0E-9DE9-C4D7D315E9EC}" type="parTrans" cxnId="{737AE1AE-3F74-484D-9055-164C70EDE838}">
      <dgm:prSet custT="1"/>
      <dgm:spPr/>
      <dgm:t>
        <a:bodyPr/>
        <a:lstStyle/>
        <a:p>
          <a:endParaRPr kumimoji="1" lang="ja-JP" altLang="en-US" sz="100"/>
        </a:p>
      </dgm:t>
    </dgm:pt>
    <dgm:pt modelId="{794EB22C-1A91-4ECB-9D5A-863C6F21E817}" type="sibTrans" cxnId="{737AE1AE-3F74-484D-9055-164C70EDE838}">
      <dgm:prSet/>
      <dgm:spPr/>
      <dgm:t>
        <a:bodyPr/>
        <a:lstStyle/>
        <a:p>
          <a:endParaRPr kumimoji="1" lang="ja-JP" altLang="en-US" sz="1000"/>
        </a:p>
      </dgm:t>
    </dgm:pt>
    <dgm:pt modelId="{F3E1D60B-CDED-43DD-88E7-0A5D76814834}">
      <dgm:prSet phldrT="[テキスト]" custT="1"/>
      <dgm:spPr/>
      <dgm:t>
        <a:bodyPr/>
        <a:lstStyle/>
        <a:p>
          <a:r>
            <a:rPr kumimoji="1" lang="ja-JP" altLang="en-US" sz="1050"/>
            <a:t>　</a:t>
          </a:r>
        </a:p>
      </dgm:t>
    </dgm:pt>
    <dgm:pt modelId="{78E85AC6-868A-4957-BFD7-44D2F87EF7B1}" type="parTrans" cxnId="{2375386B-4A4C-47D9-893C-8A26C5FFFBB8}">
      <dgm:prSet/>
      <dgm:spPr/>
      <dgm:t>
        <a:bodyPr/>
        <a:lstStyle/>
        <a:p>
          <a:endParaRPr kumimoji="1" lang="ja-JP" altLang="en-US"/>
        </a:p>
      </dgm:t>
    </dgm:pt>
    <dgm:pt modelId="{F84AA5D4-8E6F-49B4-8D36-5678816FC98F}" type="sibTrans" cxnId="{2375386B-4A4C-47D9-893C-8A26C5FFFBB8}">
      <dgm:prSet/>
      <dgm:spPr/>
      <dgm:t>
        <a:bodyPr/>
        <a:lstStyle/>
        <a:p>
          <a:endParaRPr kumimoji="1" lang="ja-JP" altLang="en-US"/>
        </a:p>
      </dgm:t>
    </dgm:pt>
    <dgm:pt modelId="{829D989D-C602-4045-8B42-2FAB072721FF}" type="pres">
      <dgm:prSet presAssocID="{6B5EF57C-D578-4EF9-99E9-D6AED8AF00FF}" presName="diagram" presStyleCnt="0">
        <dgm:presLayoutVars>
          <dgm:chPref val="1"/>
          <dgm:dir/>
          <dgm:animOne val="branch"/>
          <dgm:animLvl val="lvl"/>
          <dgm:resizeHandles val="exact"/>
        </dgm:presLayoutVars>
      </dgm:prSet>
      <dgm:spPr/>
    </dgm:pt>
    <dgm:pt modelId="{AD509470-BEA8-4E3F-AED6-9EE6CD5FE9FF}" type="pres">
      <dgm:prSet presAssocID="{ED6B7770-F611-4152-901C-AE158F439C2E}" presName="root1" presStyleCnt="0"/>
      <dgm:spPr/>
    </dgm:pt>
    <dgm:pt modelId="{B2432E27-3678-46E0-9E38-002A725C00C7}" type="pres">
      <dgm:prSet presAssocID="{ED6B7770-F611-4152-901C-AE158F439C2E}" presName="LevelOneTextNode" presStyleLbl="node0" presStyleIdx="0" presStyleCnt="1">
        <dgm:presLayoutVars>
          <dgm:chPref val="3"/>
        </dgm:presLayoutVars>
      </dgm:prSet>
      <dgm:spPr/>
    </dgm:pt>
    <dgm:pt modelId="{439C70D4-5E24-47C2-A196-69BD7F88F1DB}" type="pres">
      <dgm:prSet presAssocID="{ED6B7770-F611-4152-901C-AE158F439C2E}" presName="level2hierChild" presStyleCnt="0"/>
      <dgm:spPr/>
    </dgm:pt>
    <dgm:pt modelId="{21232C6D-3F59-467C-8F38-FF203C724F83}" type="pres">
      <dgm:prSet presAssocID="{C28EC9FC-82BB-4479-A50B-7DB7C4B66C34}" presName="conn2-1" presStyleLbl="parChTrans1D2" presStyleIdx="0" presStyleCnt="2"/>
      <dgm:spPr/>
    </dgm:pt>
    <dgm:pt modelId="{D007B5F3-5805-4E2D-9D2A-A7189BFECA5C}" type="pres">
      <dgm:prSet presAssocID="{C28EC9FC-82BB-4479-A50B-7DB7C4B66C34}" presName="connTx" presStyleLbl="parChTrans1D2" presStyleIdx="0" presStyleCnt="2"/>
      <dgm:spPr/>
    </dgm:pt>
    <dgm:pt modelId="{091D9E88-BF5C-4648-A550-7AFE987089E1}" type="pres">
      <dgm:prSet presAssocID="{92DAFA4C-0CBF-48C9-B1C2-38BAAC0B3112}" presName="root2" presStyleCnt="0"/>
      <dgm:spPr/>
    </dgm:pt>
    <dgm:pt modelId="{0E1F1AB8-CAA2-4983-A9CC-22CF2A7971E1}" type="pres">
      <dgm:prSet presAssocID="{92DAFA4C-0CBF-48C9-B1C2-38BAAC0B3112}" presName="LevelTwoTextNode" presStyleLbl="node2" presStyleIdx="0" presStyleCnt="2">
        <dgm:presLayoutVars>
          <dgm:chPref val="3"/>
        </dgm:presLayoutVars>
      </dgm:prSet>
      <dgm:spPr/>
    </dgm:pt>
    <dgm:pt modelId="{00BEED7B-FEA9-40FA-9067-5B436A2366E3}" type="pres">
      <dgm:prSet presAssocID="{92DAFA4C-0CBF-48C9-B1C2-38BAAC0B3112}" presName="level3hierChild" presStyleCnt="0"/>
      <dgm:spPr/>
    </dgm:pt>
    <dgm:pt modelId="{6AECB087-8010-4E27-8461-CB6E685A0246}" type="pres">
      <dgm:prSet presAssocID="{1606FB2C-36D0-4238-9967-91B9C1C00783}" presName="conn2-1" presStyleLbl="parChTrans1D3" presStyleIdx="0" presStyleCnt="4"/>
      <dgm:spPr/>
    </dgm:pt>
    <dgm:pt modelId="{24105780-76C7-4756-80E9-1AA57091D141}" type="pres">
      <dgm:prSet presAssocID="{1606FB2C-36D0-4238-9967-91B9C1C00783}" presName="connTx" presStyleLbl="parChTrans1D3" presStyleIdx="0" presStyleCnt="4"/>
      <dgm:spPr/>
    </dgm:pt>
    <dgm:pt modelId="{C724609B-5B31-41B7-89C5-92903FCC50A2}" type="pres">
      <dgm:prSet presAssocID="{72E52F12-D4B2-4035-8273-8E5A5B4529BC}" presName="root2" presStyleCnt="0"/>
      <dgm:spPr/>
    </dgm:pt>
    <dgm:pt modelId="{A7D23819-3B3E-4087-A339-812979107F52}" type="pres">
      <dgm:prSet presAssocID="{72E52F12-D4B2-4035-8273-8E5A5B4529BC}" presName="LevelTwoTextNode" presStyleLbl="node3" presStyleIdx="0" presStyleCnt="4">
        <dgm:presLayoutVars>
          <dgm:chPref val="3"/>
        </dgm:presLayoutVars>
      </dgm:prSet>
      <dgm:spPr/>
    </dgm:pt>
    <dgm:pt modelId="{E8798A05-CCE1-4D0F-BD6E-1ECF28E10B67}" type="pres">
      <dgm:prSet presAssocID="{72E52F12-D4B2-4035-8273-8E5A5B4529BC}" presName="level3hierChild" presStyleCnt="0"/>
      <dgm:spPr/>
    </dgm:pt>
    <dgm:pt modelId="{3A6CF4EB-5C69-485C-867F-17F47FE66345}" type="pres">
      <dgm:prSet presAssocID="{E6BE85A7-6FE8-48A8-872D-E4791BC090B1}" presName="conn2-1" presStyleLbl="parChTrans1D3" presStyleIdx="1" presStyleCnt="4"/>
      <dgm:spPr/>
    </dgm:pt>
    <dgm:pt modelId="{697FA53E-E233-4E5D-AD97-ED1F21849CF9}" type="pres">
      <dgm:prSet presAssocID="{E6BE85A7-6FE8-48A8-872D-E4791BC090B1}" presName="connTx" presStyleLbl="parChTrans1D3" presStyleIdx="1" presStyleCnt="4"/>
      <dgm:spPr/>
    </dgm:pt>
    <dgm:pt modelId="{AB8C2774-374D-4048-A233-D2F013B14FAC}" type="pres">
      <dgm:prSet presAssocID="{3B9A2E5F-A83F-47E2-85A8-AC63B50A6450}" presName="root2" presStyleCnt="0"/>
      <dgm:spPr/>
    </dgm:pt>
    <dgm:pt modelId="{65966C96-D2D8-40BC-BD9A-1D5587FA0926}" type="pres">
      <dgm:prSet presAssocID="{3B9A2E5F-A83F-47E2-85A8-AC63B50A6450}" presName="LevelTwoTextNode" presStyleLbl="node3" presStyleIdx="1" presStyleCnt="4">
        <dgm:presLayoutVars>
          <dgm:chPref val="3"/>
        </dgm:presLayoutVars>
      </dgm:prSet>
      <dgm:spPr/>
    </dgm:pt>
    <dgm:pt modelId="{7C00180F-0B10-4D89-8768-51E5C20744CE}" type="pres">
      <dgm:prSet presAssocID="{3B9A2E5F-A83F-47E2-85A8-AC63B50A6450}" presName="level3hierChild" presStyleCnt="0"/>
      <dgm:spPr/>
    </dgm:pt>
    <dgm:pt modelId="{8A6C7D1D-96BC-4E04-8411-18B469F97C66}" type="pres">
      <dgm:prSet presAssocID="{51F912B7-6CC8-4CA5-BC4A-244CDF6EDBE5}" presName="conn2-1" presStyleLbl="parChTrans1D2" presStyleIdx="1" presStyleCnt="2"/>
      <dgm:spPr/>
    </dgm:pt>
    <dgm:pt modelId="{CC19BBFA-80D8-41B9-BE1D-D6ECD6627D8B}" type="pres">
      <dgm:prSet presAssocID="{51F912B7-6CC8-4CA5-BC4A-244CDF6EDBE5}" presName="connTx" presStyleLbl="parChTrans1D2" presStyleIdx="1" presStyleCnt="2"/>
      <dgm:spPr/>
    </dgm:pt>
    <dgm:pt modelId="{8F4B90E5-7A22-414D-B5FC-79074C3389FA}" type="pres">
      <dgm:prSet presAssocID="{94292653-E377-46FC-B58F-BA0F4669F5BA}" presName="root2" presStyleCnt="0"/>
      <dgm:spPr/>
    </dgm:pt>
    <dgm:pt modelId="{9CDE4614-14F3-4C76-9367-7BD1C561A8AF}" type="pres">
      <dgm:prSet presAssocID="{94292653-E377-46FC-B58F-BA0F4669F5BA}" presName="LevelTwoTextNode" presStyleLbl="node2" presStyleIdx="1" presStyleCnt="2">
        <dgm:presLayoutVars>
          <dgm:chPref val="3"/>
        </dgm:presLayoutVars>
      </dgm:prSet>
      <dgm:spPr/>
    </dgm:pt>
    <dgm:pt modelId="{CA26CB30-8BE6-4ECE-A744-6440B0792FB0}" type="pres">
      <dgm:prSet presAssocID="{94292653-E377-46FC-B58F-BA0F4669F5BA}" presName="level3hierChild" presStyleCnt="0"/>
      <dgm:spPr/>
    </dgm:pt>
    <dgm:pt modelId="{E64EDA57-3660-4CF4-A681-972DEAA57B75}" type="pres">
      <dgm:prSet presAssocID="{2AD51244-15D3-4A0E-9DE9-C4D7D315E9EC}" presName="conn2-1" presStyleLbl="parChTrans1D3" presStyleIdx="2" presStyleCnt="4"/>
      <dgm:spPr/>
    </dgm:pt>
    <dgm:pt modelId="{A4223CF9-7C85-4AE0-96D3-45DA735E7B69}" type="pres">
      <dgm:prSet presAssocID="{2AD51244-15D3-4A0E-9DE9-C4D7D315E9EC}" presName="connTx" presStyleLbl="parChTrans1D3" presStyleIdx="2" presStyleCnt="4"/>
      <dgm:spPr/>
    </dgm:pt>
    <dgm:pt modelId="{37D4F056-9639-44C9-9DF9-04339FCE6411}" type="pres">
      <dgm:prSet presAssocID="{07FCECEB-634F-46CC-BC91-4ABC99DF3CAC}" presName="root2" presStyleCnt="0"/>
      <dgm:spPr/>
    </dgm:pt>
    <dgm:pt modelId="{235578C8-51D9-4050-9CD5-4B95E93630BC}" type="pres">
      <dgm:prSet presAssocID="{07FCECEB-634F-46CC-BC91-4ABC99DF3CAC}" presName="LevelTwoTextNode" presStyleLbl="node3" presStyleIdx="2" presStyleCnt="4">
        <dgm:presLayoutVars>
          <dgm:chPref val="3"/>
        </dgm:presLayoutVars>
      </dgm:prSet>
      <dgm:spPr/>
    </dgm:pt>
    <dgm:pt modelId="{C38414DC-98FE-46A0-8104-72E3535D1551}" type="pres">
      <dgm:prSet presAssocID="{07FCECEB-634F-46CC-BC91-4ABC99DF3CAC}" presName="level3hierChild" presStyleCnt="0"/>
      <dgm:spPr/>
    </dgm:pt>
    <dgm:pt modelId="{C72FB2B1-3397-4239-9292-5D93E2B51711}" type="pres">
      <dgm:prSet presAssocID="{78E85AC6-868A-4957-BFD7-44D2F87EF7B1}" presName="conn2-1" presStyleLbl="parChTrans1D3" presStyleIdx="3" presStyleCnt="4"/>
      <dgm:spPr/>
    </dgm:pt>
    <dgm:pt modelId="{00D391C3-3FFD-4EFE-BC33-B529E9E35229}" type="pres">
      <dgm:prSet presAssocID="{78E85AC6-868A-4957-BFD7-44D2F87EF7B1}" presName="connTx" presStyleLbl="parChTrans1D3" presStyleIdx="3" presStyleCnt="4"/>
      <dgm:spPr/>
    </dgm:pt>
    <dgm:pt modelId="{CB85F7D0-656B-41A8-B70F-A9C2E50E42D3}" type="pres">
      <dgm:prSet presAssocID="{F3E1D60B-CDED-43DD-88E7-0A5D76814834}" presName="root2" presStyleCnt="0"/>
      <dgm:spPr/>
    </dgm:pt>
    <dgm:pt modelId="{6218A7D6-09CB-4DE4-A8A9-2775D1474176}" type="pres">
      <dgm:prSet presAssocID="{F3E1D60B-CDED-43DD-88E7-0A5D76814834}" presName="LevelTwoTextNode" presStyleLbl="node3" presStyleIdx="3" presStyleCnt="4">
        <dgm:presLayoutVars>
          <dgm:chPref val="3"/>
        </dgm:presLayoutVars>
      </dgm:prSet>
      <dgm:spPr/>
    </dgm:pt>
    <dgm:pt modelId="{7296CB07-82C1-47EA-B495-29F47C2B9BB6}" type="pres">
      <dgm:prSet presAssocID="{F3E1D60B-CDED-43DD-88E7-0A5D76814834}" presName="level3hierChild" presStyleCnt="0"/>
      <dgm:spPr/>
    </dgm:pt>
  </dgm:ptLst>
  <dgm:cxnLst>
    <dgm:cxn modelId="{15609F05-2B3A-4D38-B909-D47E32E935F0}" type="presOf" srcId="{C28EC9FC-82BB-4479-A50B-7DB7C4B66C34}" destId="{D007B5F3-5805-4E2D-9D2A-A7189BFECA5C}" srcOrd="1" destOrd="0" presId="urn:microsoft.com/office/officeart/2005/8/layout/hierarchy2"/>
    <dgm:cxn modelId="{136E4607-DB99-45D6-97E2-A627F7DEDC86}" type="presOf" srcId="{E6BE85A7-6FE8-48A8-872D-E4791BC090B1}" destId="{697FA53E-E233-4E5D-AD97-ED1F21849CF9}" srcOrd="1" destOrd="0" presId="urn:microsoft.com/office/officeart/2005/8/layout/hierarchy2"/>
    <dgm:cxn modelId="{1540DB0F-090F-4D27-8F2E-A515C4B69A87}" type="presOf" srcId="{78E85AC6-868A-4957-BFD7-44D2F87EF7B1}" destId="{C72FB2B1-3397-4239-9292-5D93E2B51711}" srcOrd="0" destOrd="0" presId="urn:microsoft.com/office/officeart/2005/8/layout/hierarchy2"/>
    <dgm:cxn modelId="{520A8B2D-71AD-47D5-8B55-D0304AFCB2FE}" type="presOf" srcId="{92DAFA4C-0CBF-48C9-B1C2-38BAAC0B3112}" destId="{0E1F1AB8-CAA2-4983-A9CC-22CF2A7971E1}" srcOrd="0" destOrd="0" presId="urn:microsoft.com/office/officeart/2005/8/layout/hierarchy2"/>
    <dgm:cxn modelId="{40871535-CA16-4578-B149-5DD257DCAB6C}" type="presOf" srcId="{94292653-E377-46FC-B58F-BA0F4669F5BA}" destId="{9CDE4614-14F3-4C76-9367-7BD1C561A8AF}" srcOrd="0" destOrd="0" presId="urn:microsoft.com/office/officeart/2005/8/layout/hierarchy2"/>
    <dgm:cxn modelId="{DC70E53A-652A-4D77-868F-C15123E6B09A}" type="presOf" srcId="{F3E1D60B-CDED-43DD-88E7-0A5D76814834}" destId="{6218A7D6-09CB-4DE4-A8A9-2775D1474176}" srcOrd="0" destOrd="0" presId="urn:microsoft.com/office/officeart/2005/8/layout/hierarchy2"/>
    <dgm:cxn modelId="{99AB5541-C7DD-40FB-9492-C814599B2EE3}" type="presOf" srcId="{72E52F12-D4B2-4035-8273-8E5A5B4529BC}" destId="{A7D23819-3B3E-4087-A339-812979107F52}" srcOrd="0" destOrd="0" presId="urn:microsoft.com/office/officeart/2005/8/layout/hierarchy2"/>
    <dgm:cxn modelId="{9B262043-E00A-4197-AED2-5AFF0F74A1E5}" type="presOf" srcId="{1606FB2C-36D0-4238-9967-91B9C1C00783}" destId="{24105780-76C7-4756-80E9-1AA57091D141}" srcOrd="1" destOrd="0" presId="urn:microsoft.com/office/officeart/2005/8/layout/hierarchy2"/>
    <dgm:cxn modelId="{A7B01C46-F1D0-41E1-BD07-C672869E2C51}" srcId="{92DAFA4C-0CBF-48C9-B1C2-38BAAC0B3112}" destId="{72E52F12-D4B2-4035-8273-8E5A5B4529BC}" srcOrd="0" destOrd="0" parTransId="{1606FB2C-36D0-4238-9967-91B9C1C00783}" sibTransId="{66084E0A-E63C-46F8-AA73-59FA05145A0F}"/>
    <dgm:cxn modelId="{71DF2367-A7C8-49FB-BD82-DC2E5FFCF992}" type="presOf" srcId="{E6BE85A7-6FE8-48A8-872D-E4791BC090B1}" destId="{3A6CF4EB-5C69-485C-867F-17F47FE66345}" srcOrd="0" destOrd="0" presId="urn:microsoft.com/office/officeart/2005/8/layout/hierarchy2"/>
    <dgm:cxn modelId="{2375386B-4A4C-47D9-893C-8A26C5FFFBB8}" srcId="{94292653-E377-46FC-B58F-BA0F4669F5BA}" destId="{F3E1D60B-CDED-43DD-88E7-0A5D76814834}" srcOrd="1" destOrd="0" parTransId="{78E85AC6-868A-4957-BFD7-44D2F87EF7B1}" sibTransId="{F84AA5D4-8E6F-49B4-8D36-5678816FC98F}"/>
    <dgm:cxn modelId="{CB41616E-C977-4579-B5B4-AD19636358C2}" srcId="{92DAFA4C-0CBF-48C9-B1C2-38BAAC0B3112}" destId="{3B9A2E5F-A83F-47E2-85A8-AC63B50A6450}" srcOrd="1" destOrd="0" parTransId="{E6BE85A7-6FE8-48A8-872D-E4791BC090B1}" sibTransId="{6C3874A4-E8EB-49C7-8B63-9B304964F7F5}"/>
    <dgm:cxn modelId="{46CBA755-A1F1-4A38-A514-35DCD474E0FB}" srcId="{ED6B7770-F611-4152-901C-AE158F439C2E}" destId="{92DAFA4C-0CBF-48C9-B1C2-38BAAC0B3112}" srcOrd="0" destOrd="0" parTransId="{C28EC9FC-82BB-4479-A50B-7DB7C4B66C34}" sibTransId="{ABEC86BA-45AB-4D9C-A431-362EE64DEE04}"/>
    <dgm:cxn modelId="{8198B35A-6FDD-4AB8-8D85-31AAC057F342}" type="presOf" srcId="{07FCECEB-634F-46CC-BC91-4ABC99DF3CAC}" destId="{235578C8-51D9-4050-9CD5-4B95E93630BC}" srcOrd="0" destOrd="0" presId="urn:microsoft.com/office/officeart/2005/8/layout/hierarchy2"/>
    <dgm:cxn modelId="{2FBF957E-34FA-434D-8CA8-E14F708CF311}" type="presOf" srcId="{1606FB2C-36D0-4238-9967-91B9C1C00783}" destId="{6AECB087-8010-4E27-8461-CB6E685A0246}" srcOrd="0" destOrd="0" presId="urn:microsoft.com/office/officeart/2005/8/layout/hierarchy2"/>
    <dgm:cxn modelId="{CA656E84-5031-4011-9128-514A4FCAFED7}" srcId="{6B5EF57C-D578-4EF9-99E9-D6AED8AF00FF}" destId="{ED6B7770-F611-4152-901C-AE158F439C2E}" srcOrd="0" destOrd="0" parTransId="{DD0ED74A-6A7D-4CBD-98D5-DE3AAB21EEEA}" sibTransId="{B11D18D6-907A-484F-86E6-474BEF9117D2}"/>
    <dgm:cxn modelId="{ED04C992-4C83-4853-B57C-B502E3883C1C}" type="presOf" srcId="{2AD51244-15D3-4A0E-9DE9-C4D7D315E9EC}" destId="{E64EDA57-3660-4CF4-A681-972DEAA57B75}" srcOrd="0" destOrd="0" presId="urn:microsoft.com/office/officeart/2005/8/layout/hierarchy2"/>
    <dgm:cxn modelId="{0633A395-3E45-4459-B8A0-695619133381}" type="presOf" srcId="{51F912B7-6CC8-4CA5-BC4A-244CDF6EDBE5}" destId="{8A6C7D1D-96BC-4E04-8411-18B469F97C66}" srcOrd="0" destOrd="0" presId="urn:microsoft.com/office/officeart/2005/8/layout/hierarchy2"/>
    <dgm:cxn modelId="{737AE1AE-3F74-484D-9055-164C70EDE838}" srcId="{94292653-E377-46FC-B58F-BA0F4669F5BA}" destId="{07FCECEB-634F-46CC-BC91-4ABC99DF3CAC}" srcOrd="0" destOrd="0" parTransId="{2AD51244-15D3-4A0E-9DE9-C4D7D315E9EC}" sibTransId="{794EB22C-1A91-4ECB-9D5A-863C6F21E817}"/>
    <dgm:cxn modelId="{5A10CFCD-C16A-41D4-A879-E5F960139AAB}" type="presOf" srcId="{6B5EF57C-D578-4EF9-99E9-D6AED8AF00FF}" destId="{829D989D-C602-4045-8B42-2FAB072721FF}" srcOrd="0" destOrd="0" presId="urn:microsoft.com/office/officeart/2005/8/layout/hierarchy2"/>
    <dgm:cxn modelId="{5617D5D4-068A-4C12-B5B5-B56972213E73}" type="presOf" srcId="{C28EC9FC-82BB-4479-A50B-7DB7C4B66C34}" destId="{21232C6D-3F59-467C-8F38-FF203C724F83}" srcOrd="0" destOrd="0" presId="urn:microsoft.com/office/officeart/2005/8/layout/hierarchy2"/>
    <dgm:cxn modelId="{289EAED9-0D7A-4C1F-AFC5-AEACA4252A8F}" type="presOf" srcId="{51F912B7-6CC8-4CA5-BC4A-244CDF6EDBE5}" destId="{CC19BBFA-80D8-41B9-BE1D-D6ECD6627D8B}" srcOrd="1" destOrd="0" presId="urn:microsoft.com/office/officeart/2005/8/layout/hierarchy2"/>
    <dgm:cxn modelId="{8DDF59DF-5603-4333-8D64-A39AC08655CA}" type="presOf" srcId="{2AD51244-15D3-4A0E-9DE9-C4D7D315E9EC}" destId="{A4223CF9-7C85-4AE0-96D3-45DA735E7B69}" srcOrd="1" destOrd="0" presId="urn:microsoft.com/office/officeart/2005/8/layout/hierarchy2"/>
    <dgm:cxn modelId="{831E45E0-C0F2-4AB6-BF6C-E7440963EA70}" type="presOf" srcId="{ED6B7770-F611-4152-901C-AE158F439C2E}" destId="{B2432E27-3678-46E0-9E38-002A725C00C7}" srcOrd="0" destOrd="0" presId="urn:microsoft.com/office/officeart/2005/8/layout/hierarchy2"/>
    <dgm:cxn modelId="{36CB2AF2-4C39-4C86-A245-A1AECFED4F9C}" type="presOf" srcId="{3B9A2E5F-A83F-47E2-85A8-AC63B50A6450}" destId="{65966C96-D2D8-40BC-BD9A-1D5587FA0926}" srcOrd="0" destOrd="0" presId="urn:microsoft.com/office/officeart/2005/8/layout/hierarchy2"/>
    <dgm:cxn modelId="{DBB9B7F8-CEB8-4276-A38F-3B7F410E9458}" type="presOf" srcId="{78E85AC6-868A-4957-BFD7-44D2F87EF7B1}" destId="{00D391C3-3FFD-4EFE-BC33-B529E9E35229}" srcOrd="1" destOrd="0" presId="urn:microsoft.com/office/officeart/2005/8/layout/hierarchy2"/>
    <dgm:cxn modelId="{455F34FA-968E-4FFE-8C19-F0654556AC98}" srcId="{ED6B7770-F611-4152-901C-AE158F439C2E}" destId="{94292653-E377-46FC-B58F-BA0F4669F5BA}" srcOrd="1" destOrd="0" parTransId="{51F912B7-6CC8-4CA5-BC4A-244CDF6EDBE5}" sibTransId="{5B479476-FBDF-4AB5-A17B-FC0C6D381AF0}"/>
    <dgm:cxn modelId="{5C2D1272-2578-40D5-8A54-EBF2FB1513AC}" type="presParOf" srcId="{829D989D-C602-4045-8B42-2FAB072721FF}" destId="{AD509470-BEA8-4E3F-AED6-9EE6CD5FE9FF}" srcOrd="0" destOrd="0" presId="urn:microsoft.com/office/officeart/2005/8/layout/hierarchy2"/>
    <dgm:cxn modelId="{C62A5E83-C77A-4096-BFBC-84FF182D32CC}" type="presParOf" srcId="{AD509470-BEA8-4E3F-AED6-9EE6CD5FE9FF}" destId="{B2432E27-3678-46E0-9E38-002A725C00C7}" srcOrd="0" destOrd="0" presId="urn:microsoft.com/office/officeart/2005/8/layout/hierarchy2"/>
    <dgm:cxn modelId="{89AE89E9-D601-4931-9F3F-200C3F22784F}" type="presParOf" srcId="{AD509470-BEA8-4E3F-AED6-9EE6CD5FE9FF}" destId="{439C70D4-5E24-47C2-A196-69BD7F88F1DB}" srcOrd="1" destOrd="0" presId="urn:microsoft.com/office/officeart/2005/8/layout/hierarchy2"/>
    <dgm:cxn modelId="{58FCBDE6-6406-41EC-A6B4-477D4241E2D3}" type="presParOf" srcId="{439C70D4-5E24-47C2-A196-69BD7F88F1DB}" destId="{21232C6D-3F59-467C-8F38-FF203C724F83}" srcOrd="0" destOrd="0" presId="urn:microsoft.com/office/officeart/2005/8/layout/hierarchy2"/>
    <dgm:cxn modelId="{947912C7-8FEE-42A4-ABEF-7A425D8E9DB5}" type="presParOf" srcId="{21232C6D-3F59-467C-8F38-FF203C724F83}" destId="{D007B5F3-5805-4E2D-9D2A-A7189BFECA5C}" srcOrd="0" destOrd="0" presId="urn:microsoft.com/office/officeart/2005/8/layout/hierarchy2"/>
    <dgm:cxn modelId="{4460E190-A63C-411B-A575-3B41AF8FDC60}" type="presParOf" srcId="{439C70D4-5E24-47C2-A196-69BD7F88F1DB}" destId="{091D9E88-BF5C-4648-A550-7AFE987089E1}" srcOrd="1" destOrd="0" presId="urn:microsoft.com/office/officeart/2005/8/layout/hierarchy2"/>
    <dgm:cxn modelId="{1F96384B-01D2-49A4-8748-4699698F7AED}" type="presParOf" srcId="{091D9E88-BF5C-4648-A550-7AFE987089E1}" destId="{0E1F1AB8-CAA2-4983-A9CC-22CF2A7971E1}" srcOrd="0" destOrd="0" presId="urn:microsoft.com/office/officeart/2005/8/layout/hierarchy2"/>
    <dgm:cxn modelId="{C39C0F11-15C8-491D-8C0D-736A5011BE06}" type="presParOf" srcId="{091D9E88-BF5C-4648-A550-7AFE987089E1}" destId="{00BEED7B-FEA9-40FA-9067-5B436A2366E3}" srcOrd="1" destOrd="0" presId="urn:microsoft.com/office/officeart/2005/8/layout/hierarchy2"/>
    <dgm:cxn modelId="{04018AF7-78BE-41B7-80F7-4A3C4D2BD1C5}" type="presParOf" srcId="{00BEED7B-FEA9-40FA-9067-5B436A2366E3}" destId="{6AECB087-8010-4E27-8461-CB6E685A0246}" srcOrd="0" destOrd="0" presId="urn:microsoft.com/office/officeart/2005/8/layout/hierarchy2"/>
    <dgm:cxn modelId="{A28DB113-E114-4259-AD34-A7E28A6BCA23}" type="presParOf" srcId="{6AECB087-8010-4E27-8461-CB6E685A0246}" destId="{24105780-76C7-4756-80E9-1AA57091D141}" srcOrd="0" destOrd="0" presId="urn:microsoft.com/office/officeart/2005/8/layout/hierarchy2"/>
    <dgm:cxn modelId="{3BA0E957-F8E8-43B1-A535-16D95128CE38}" type="presParOf" srcId="{00BEED7B-FEA9-40FA-9067-5B436A2366E3}" destId="{C724609B-5B31-41B7-89C5-92903FCC50A2}" srcOrd="1" destOrd="0" presId="urn:microsoft.com/office/officeart/2005/8/layout/hierarchy2"/>
    <dgm:cxn modelId="{1D50CF18-D40A-429B-8211-5EA79DB0BD2B}" type="presParOf" srcId="{C724609B-5B31-41B7-89C5-92903FCC50A2}" destId="{A7D23819-3B3E-4087-A339-812979107F52}" srcOrd="0" destOrd="0" presId="urn:microsoft.com/office/officeart/2005/8/layout/hierarchy2"/>
    <dgm:cxn modelId="{FF0418AF-9308-4C09-ABDD-FF1A0F5F601D}" type="presParOf" srcId="{C724609B-5B31-41B7-89C5-92903FCC50A2}" destId="{E8798A05-CCE1-4D0F-BD6E-1ECF28E10B67}" srcOrd="1" destOrd="0" presId="urn:microsoft.com/office/officeart/2005/8/layout/hierarchy2"/>
    <dgm:cxn modelId="{63177718-1ED0-4A41-AA2E-20BA91B50669}" type="presParOf" srcId="{00BEED7B-FEA9-40FA-9067-5B436A2366E3}" destId="{3A6CF4EB-5C69-485C-867F-17F47FE66345}" srcOrd="2" destOrd="0" presId="urn:microsoft.com/office/officeart/2005/8/layout/hierarchy2"/>
    <dgm:cxn modelId="{B4C2352F-6072-4696-8D2E-56B884A4A6B8}" type="presParOf" srcId="{3A6CF4EB-5C69-485C-867F-17F47FE66345}" destId="{697FA53E-E233-4E5D-AD97-ED1F21849CF9}" srcOrd="0" destOrd="0" presId="urn:microsoft.com/office/officeart/2005/8/layout/hierarchy2"/>
    <dgm:cxn modelId="{A9BAB96C-99AB-468E-B5D1-21427C4DE3BD}" type="presParOf" srcId="{00BEED7B-FEA9-40FA-9067-5B436A2366E3}" destId="{AB8C2774-374D-4048-A233-D2F013B14FAC}" srcOrd="3" destOrd="0" presId="urn:microsoft.com/office/officeart/2005/8/layout/hierarchy2"/>
    <dgm:cxn modelId="{B39B8227-5DCF-4B6D-B816-29A831455783}" type="presParOf" srcId="{AB8C2774-374D-4048-A233-D2F013B14FAC}" destId="{65966C96-D2D8-40BC-BD9A-1D5587FA0926}" srcOrd="0" destOrd="0" presId="urn:microsoft.com/office/officeart/2005/8/layout/hierarchy2"/>
    <dgm:cxn modelId="{878E81F1-F979-4EAF-9687-8FB785978F87}" type="presParOf" srcId="{AB8C2774-374D-4048-A233-D2F013B14FAC}" destId="{7C00180F-0B10-4D89-8768-51E5C20744CE}" srcOrd="1" destOrd="0" presId="urn:microsoft.com/office/officeart/2005/8/layout/hierarchy2"/>
    <dgm:cxn modelId="{34C3EF7C-C3FE-46B7-8CED-88F90513D2D9}" type="presParOf" srcId="{439C70D4-5E24-47C2-A196-69BD7F88F1DB}" destId="{8A6C7D1D-96BC-4E04-8411-18B469F97C66}" srcOrd="2" destOrd="0" presId="urn:microsoft.com/office/officeart/2005/8/layout/hierarchy2"/>
    <dgm:cxn modelId="{ED75E8FD-82E6-4DCB-8203-2BB9291B48E4}" type="presParOf" srcId="{8A6C7D1D-96BC-4E04-8411-18B469F97C66}" destId="{CC19BBFA-80D8-41B9-BE1D-D6ECD6627D8B}" srcOrd="0" destOrd="0" presId="urn:microsoft.com/office/officeart/2005/8/layout/hierarchy2"/>
    <dgm:cxn modelId="{A43B761A-F985-4715-9A1D-C2C8A7425A0C}" type="presParOf" srcId="{439C70D4-5E24-47C2-A196-69BD7F88F1DB}" destId="{8F4B90E5-7A22-414D-B5FC-79074C3389FA}" srcOrd="3" destOrd="0" presId="urn:microsoft.com/office/officeart/2005/8/layout/hierarchy2"/>
    <dgm:cxn modelId="{5D458971-6B86-4ED7-B1AF-94DA42116562}" type="presParOf" srcId="{8F4B90E5-7A22-414D-B5FC-79074C3389FA}" destId="{9CDE4614-14F3-4C76-9367-7BD1C561A8AF}" srcOrd="0" destOrd="0" presId="urn:microsoft.com/office/officeart/2005/8/layout/hierarchy2"/>
    <dgm:cxn modelId="{7194B206-F5C5-4119-B658-B2E6B4746774}" type="presParOf" srcId="{8F4B90E5-7A22-414D-B5FC-79074C3389FA}" destId="{CA26CB30-8BE6-4ECE-A744-6440B0792FB0}" srcOrd="1" destOrd="0" presId="urn:microsoft.com/office/officeart/2005/8/layout/hierarchy2"/>
    <dgm:cxn modelId="{82E8634C-AD4B-44FE-9285-9ACF6648C5E3}" type="presParOf" srcId="{CA26CB30-8BE6-4ECE-A744-6440B0792FB0}" destId="{E64EDA57-3660-4CF4-A681-972DEAA57B75}" srcOrd="0" destOrd="0" presId="urn:microsoft.com/office/officeart/2005/8/layout/hierarchy2"/>
    <dgm:cxn modelId="{CC378E20-A4AA-457B-B16E-C0E1C7F21D15}" type="presParOf" srcId="{E64EDA57-3660-4CF4-A681-972DEAA57B75}" destId="{A4223CF9-7C85-4AE0-96D3-45DA735E7B69}" srcOrd="0" destOrd="0" presId="urn:microsoft.com/office/officeart/2005/8/layout/hierarchy2"/>
    <dgm:cxn modelId="{97169BDD-FFBC-4CE6-81C5-FEC6DD4A00FB}" type="presParOf" srcId="{CA26CB30-8BE6-4ECE-A744-6440B0792FB0}" destId="{37D4F056-9639-44C9-9DF9-04339FCE6411}" srcOrd="1" destOrd="0" presId="urn:microsoft.com/office/officeart/2005/8/layout/hierarchy2"/>
    <dgm:cxn modelId="{28F0DCAA-C2A9-4021-966A-3572FB11F268}" type="presParOf" srcId="{37D4F056-9639-44C9-9DF9-04339FCE6411}" destId="{235578C8-51D9-4050-9CD5-4B95E93630BC}" srcOrd="0" destOrd="0" presId="urn:microsoft.com/office/officeart/2005/8/layout/hierarchy2"/>
    <dgm:cxn modelId="{64F50360-7634-4566-AD6A-9D6691F348DA}" type="presParOf" srcId="{37D4F056-9639-44C9-9DF9-04339FCE6411}" destId="{C38414DC-98FE-46A0-8104-72E3535D1551}" srcOrd="1" destOrd="0" presId="urn:microsoft.com/office/officeart/2005/8/layout/hierarchy2"/>
    <dgm:cxn modelId="{81EB4F66-E052-483E-84B3-D512E20671BD}" type="presParOf" srcId="{CA26CB30-8BE6-4ECE-A744-6440B0792FB0}" destId="{C72FB2B1-3397-4239-9292-5D93E2B51711}" srcOrd="2" destOrd="0" presId="urn:microsoft.com/office/officeart/2005/8/layout/hierarchy2"/>
    <dgm:cxn modelId="{EA297F47-172A-4806-AD44-277948C10800}" type="presParOf" srcId="{C72FB2B1-3397-4239-9292-5D93E2B51711}" destId="{00D391C3-3FFD-4EFE-BC33-B529E9E35229}" srcOrd="0" destOrd="0" presId="urn:microsoft.com/office/officeart/2005/8/layout/hierarchy2"/>
    <dgm:cxn modelId="{4C35A68A-39F1-4B5F-870E-E642D06B02B4}" type="presParOf" srcId="{CA26CB30-8BE6-4ECE-A744-6440B0792FB0}" destId="{CB85F7D0-656B-41A8-B70F-A9C2E50E42D3}" srcOrd="3" destOrd="0" presId="urn:microsoft.com/office/officeart/2005/8/layout/hierarchy2"/>
    <dgm:cxn modelId="{B38EB6B8-AA24-4C60-996A-EBB551796942}" type="presParOf" srcId="{CB85F7D0-656B-41A8-B70F-A9C2E50E42D3}" destId="{6218A7D6-09CB-4DE4-A8A9-2775D1474176}" srcOrd="0" destOrd="0" presId="urn:microsoft.com/office/officeart/2005/8/layout/hierarchy2"/>
    <dgm:cxn modelId="{9C81576A-4C03-436E-8462-8A39EE053CC0}" type="presParOf" srcId="{CB85F7D0-656B-41A8-B70F-A9C2E50E42D3}" destId="{7296CB07-82C1-47EA-B495-29F47C2B9BB6}" srcOrd="1" destOrd="0" presId="urn:microsoft.com/office/officeart/2005/8/layout/hierarchy2"/>
  </dgm:cxnLst>
  <dgm:bg/>
  <dgm:whole/>
  <dgm:extLst>
    <a:ext uri="http://schemas.microsoft.com/office/drawing/2008/diagram">
      <dsp:dataModelExt xmlns:dsp="http://schemas.microsoft.com/office/drawing/2008/diagram" relId="rId8"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B2432E27-3678-46E0-9E38-002A725C00C7}">
      <dsp:nvSpPr>
        <dsp:cNvPr id="0" name=""/>
        <dsp:cNvSpPr/>
      </dsp:nvSpPr>
      <dsp:spPr>
        <a:xfrm>
          <a:off x="14822" y="381697"/>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21291" y="388166"/>
        <a:ext cx="428773" cy="207917"/>
      </dsp:txXfrm>
    </dsp:sp>
    <dsp:sp modelId="{21232C6D-3F59-467C-8F38-FF203C724F83}">
      <dsp:nvSpPr>
        <dsp:cNvPr id="0" name=""/>
        <dsp:cNvSpPr/>
      </dsp:nvSpPr>
      <dsp:spPr>
        <a:xfrm rot="18289469">
          <a:off x="390179" y="344937"/>
          <a:ext cx="309395" cy="40390"/>
        </a:xfrm>
        <a:custGeom>
          <a:avLst/>
          <a:gdLst/>
          <a:ahLst/>
          <a:cxnLst/>
          <a:rect l="0" t="0" r="0" b="0"/>
          <a:pathLst>
            <a:path>
              <a:moveTo>
                <a:pt x="0" y="20195"/>
              </a:moveTo>
              <a:lnTo>
                <a:pt x="309395" y="20195"/>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marL="0" lvl="0" indent="0" algn="ctr" defTabSz="44450">
            <a:lnSpc>
              <a:spcPct val="90000"/>
            </a:lnSpc>
            <a:spcBef>
              <a:spcPct val="0"/>
            </a:spcBef>
            <a:spcAft>
              <a:spcPct val="35000"/>
            </a:spcAft>
            <a:buNone/>
          </a:pPr>
          <a:endParaRPr kumimoji="1" lang="ja-JP" altLang="en-US" sz="100" kern="1200"/>
        </a:p>
      </dsp:txBody>
      <dsp:txXfrm>
        <a:off x="537141" y="357397"/>
        <a:ext cx="15469" cy="15469"/>
      </dsp:txXfrm>
    </dsp:sp>
    <dsp:sp modelId="{0E1F1AB8-CAA2-4983-A9CC-22CF2A7971E1}">
      <dsp:nvSpPr>
        <dsp:cNvPr id="0" name=""/>
        <dsp:cNvSpPr/>
      </dsp:nvSpPr>
      <dsp:spPr>
        <a:xfrm>
          <a:off x="633219" y="127712"/>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639688" y="134181"/>
        <a:ext cx="428773" cy="207917"/>
      </dsp:txXfrm>
    </dsp:sp>
    <dsp:sp modelId="{6AECB087-8010-4E27-8461-CB6E685A0246}">
      <dsp:nvSpPr>
        <dsp:cNvPr id="0" name=""/>
        <dsp:cNvSpPr/>
      </dsp:nvSpPr>
      <dsp:spPr>
        <a:xfrm rot="19457599">
          <a:off x="1054479" y="154449"/>
          <a:ext cx="217587" cy="40390"/>
        </a:xfrm>
        <a:custGeom>
          <a:avLst/>
          <a:gdLst/>
          <a:ahLst/>
          <a:cxnLst/>
          <a:rect l="0" t="0" r="0" b="0"/>
          <a:pathLst>
            <a:path>
              <a:moveTo>
                <a:pt x="0" y="20195"/>
              </a:moveTo>
              <a:lnTo>
                <a:pt x="217587" y="2019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marL="0" lvl="0" indent="0" algn="ctr" defTabSz="44450">
            <a:lnSpc>
              <a:spcPct val="90000"/>
            </a:lnSpc>
            <a:spcBef>
              <a:spcPct val="0"/>
            </a:spcBef>
            <a:spcAft>
              <a:spcPct val="35000"/>
            </a:spcAft>
            <a:buNone/>
          </a:pPr>
          <a:endParaRPr kumimoji="1" lang="ja-JP" altLang="en-US" sz="100" kern="1200"/>
        </a:p>
      </dsp:txBody>
      <dsp:txXfrm>
        <a:off x="1157833" y="169204"/>
        <a:ext cx="10879" cy="10879"/>
      </dsp:txXfrm>
    </dsp:sp>
    <dsp:sp modelId="{A7D23819-3B3E-4087-A339-812979107F52}">
      <dsp:nvSpPr>
        <dsp:cNvPr id="0" name=""/>
        <dsp:cNvSpPr/>
      </dsp:nvSpPr>
      <dsp:spPr>
        <a:xfrm>
          <a:off x="1251615" y="720"/>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1258084" y="7189"/>
        <a:ext cx="428773" cy="207917"/>
      </dsp:txXfrm>
    </dsp:sp>
    <dsp:sp modelId="{3A6CF4EB-5C69-485C-867F-17F47FE66345}">
      <dsp:nvSpPr>
        <dsp:cNvPr id="0" name=""/>
        <dsp:cNvSpPr/>
      </dsp:nvSpPr>
      <dsp:spPr>
        <a:xfrm rot="2142401">
          <a:off x="1054479" y="281441"/>
          <a:ext cx="217587" cy="40390"/>
        </a:xfrm>
        <a:custGeom>
          <a:avLst/>
          <a:gdLst/>
          <a:ahLst/>
          <a:cxnLst/>
          <a:rect l="0" t="0" r="0" b="0"/>
          <a:pathLst>
            <a:path>
              <a:moveTo>
                <a:pt x="0" y="20195"/>
              </a:moveTo>
              <a:lnTo>
                <a:pt x="217587" y="2019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marL="0" lvl="0" indent="0" algn="ctr" defTabSz="44450">
            <a:lnSpc>
              <a:spcPct val="90000"/>
            </a:lnSpc>
            <a:spcBef>
              <a:spcPct val="0"/>
            </a:spcBef>
            <a:spcAft>
              <a:spcPct val="35000"/>
            </a:spcAft>
            <a:buNone/>
          </a:pPr>
          <a:endParaRPr kumimoji="1" lang="ja-JP" altLang="en-US" sz="100" kern="1200"/>
        </a:p>
      </dsp:txBody>
      <dsp:txXfrm>
        <a:off x="1157833" y="296197"/>
        <a:ext cx="10879" cy="10879"/>
      </dsp:txXfrm>
    </dsp:sp>
    <dsp:sp modelId="{65966C96-D2D8-40BC-BD9A-1D5587FA0926}">
      <dsp:nvSpPr>
        <dsp:cNvPr id="0" name=""/>
        <dsp:cNvSpPr/>
      </dsp:nvSpPr>
      <dsp:spPr>
        <a:xfrm>
          <a:off x="1251615" y="254704"/>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1258084" y="261173"/>
        <a:ext cx="428773" cy="207917"/>
      </dsp:txXfrm>
    </dsp:sp>
    <dsp:sp modelId="{8A6C7D1D-96BC-4E04-8411-18B469F97C66}">
      <dsp:nvSpPr>
        <dsp:cNvPr id="0" name=""/>
        <dsp:cNvSpPr/>
      </dsp:nvSpPr>
      <dsp:spPr>
        <a:xfrm rot="3310531">
          <a:off x="390179" y="598922"/>
          <a:ext cx="309395" cy="40390"/>
        </a:xfrm>
        <a:custGeom>
          <a:avLst/>
          <a:gdLst/>
          <a:ahLst/>
          <a:cxnLst/>
          <a:rect l="0" t="0" r="0" b="0"/>
          <a:pathLst>
            <a:path>
              <a:moveTo>
                <a:pt x="0" y="20195"/>
              </a:moveTo>
              <a:lnTo>
                <a:pt x="309395" y="20195"/>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marL="0" lvl="0" indent="0" algn="ctr" defTabSz="44450">
            <a:lnSpc>
              <a:spcPct val="90000"/>
            </a:lnSpc>
            <a:spcBef>
              <a:spcPct val="0"/>
            </a:spcBef>
            <a:spcAft>
              <a:spcPct val="35000"/>
            </a:spcAft>
            <a:buNone/>
          </a:pPr>
          <a:endParaRPr kumimoji="1" lang="ja-JP" altLang="en-US" sz="100" kern="1200"/>
        </a:p>
      </dsp:txBody>
      <dsp:txXfrm>
        <a:off x="537141" y="611382"/>
        <a:ext cx="15469" cy="15469"/>
      </dsp:txXfrm>
    </dsp:sp>
    <dsp:sp modelId="{9CDE4614-14F3-4C76-9367-7BD1C561A8AF}">
      <dsp:nvSpPr>
        <dsp:cNvPr id="0" name=""/>
        <dsp:cNvSpPr/>
      </dsp:nvSpPr>
      <dsp:spPr>
        <a:xfrm>
          <a:off x="633219" y="635681"/>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639688" y="642150"/>
        <a:ext cx="428773" cy="207917"/>
      </dsp:txXfrm>
    </dsp:sp>
    <dsp:sp modelId="{E64EDA57-3660-4CF4-A681-972DEAA57B75}">
      <dsp:nvSpPr>
        <dsp:cNvPr id="0" name=""/>
        <dsp:cNvSpPr/>
      </dsp:nvSpPr>
      <dsp:spPr>
        <a:xfrm rot="19457599">
          <a:off x="1054479" y="662418"/>
          <a:ext cx="217587" cy="40390"/>
        </a:xfrm>
        <a:custGeom>
          <a:avLst/>
          <a:gdLst/>
          <a:ahLst/>
          <a:cxnLst/>
          <a:rect l="0" t="0" r="0" b="0"/>
          <a:pathLst>
            <a:path>
              <a:moveTo>
                <a:pt x="0" y="20195"/>
              </a:moveTo>
              <a:lnTo>
                <a:pt x="217587" y="2019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marL="0" lvl="0" indent="0" algn="ctr" defTabSz="44450">
            <a:lnSpc>
              <a:spcPct val="90000"/>
            </a:lnSpc>
            <a:spcBef>
              <a:spcPct val="0"/>
            </a:spcBef>
            <a:spcAft>
              <a:spcPct val="35000"/>
            </a:spcAft>
            <a:buNone/>
          </a:pPr>
          <a:endParaRPr kumimoji="1" lang="ja-JP" altLang="en-US" sz="100" kern="1200"/>
        </a:p>
      </dsp:txBody>
      <dsp:txXfrm>
        <a:off x="1157833" y="677173"/>
        <a:ext cx="10879" cy="10879"/>
      </dsp:txXfrm>
    </dsp:sp>
    <dsp:sp modelId="{235578C8-51D9-4050-9CD5-4B95E93630BC}">
      <dsp:nvSpPr>
        <dsp:cNvPr id="0" name=""/>
        <dsp:cNvSpPr/>
      </dsp:nvSpPr>
      <dsp:spPr>
        <a:xfrm>
          <a:off x="1251615" y="508689"/>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1258084" y="515158"/>
        <a:ext cx="428773" cy="207917"/>
      </dsp:txXfrm>
    </dsp:sp>
    <dsp:sp modelId="{C72FB2B1-3397-4239-9292-5D93E2B51711}">
      <dsp:nvSpPr>
        <dsp:cNvPr id="0" name=""/>
        <dsp:cNvSpPr/>
      </dsp:nvSpPr>
      <dsp:spPr>
        <a:xfrm rot="2142401">
          <a:off x="1054479" y="789410"/>
          <a:ext cx="217587" cy="40390"/>
        </a:xfrm>
        <a:custGeom>
          <a:avLst/>
          <a:gdLst/>
          <a:ahLst/>
          <a:cxnLst/>
          <a:rect l="0" t="0" r="0" b="0"/>
          <a:pathLst>
            <a:path>
              <a:moveTo>
                <a:pt x="0" y="20195"/>
              </a:moveTo>
              <a:lnTo>
                <a:pt x="217587" y="2019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txBody>
        <a:bodyPr spcFirstLastPara="0" vert="horz" wrap="square" lIns="12700" tIns="0" rIns="12700" bIns="0" numCol="1" spcCol="1270" anchor="ctr" anchorCtr="0">
          <a:noAutofit/>
        </a:bodyPr>
        <a:lstStyle/>
        <a:p>
          <a:pPr marL="0" lvl="0" indent="0" algn="ctr" defTabSz="222250">
            <a:lnSpc>
              <a:spcPct val="90000"/>
            </a:lnSpc>
            <a:spcBef>
              <a:spcPct val="0"/>
            </a:spcBef>
            <a:spcAft>
              <a:spcPct val="35000"/>
            </a:spcAft>
            <a:buNone/>
          </a:pPr>
          <a:endParaRPr kumimoji="1" lang="ja-JP" altLang="en-US" sz="500" kern="1200"/>
        </a:p>
      </dsp:txBody>
      <dsp:txXfrm>
        <a:off x="1157833" y="804165"/>
        <a:ext cx="10879" cy="10879"/>
      </dsp:txXfrm>
    </dsp:sp>
    <dsp:sp modelId="{6218A7D6-09CB-4DE4-A8A9-2775D1474176}">
      <dsp:nvSpPr>
        <dsp:cNvPr id="0" name=""/>
        <dsp:cNvSpPr/>
      </dsp:nvSpPr>
      <dsp:spPr>
        <a:xfrm>
          <a:off x="1251615" y="762673"/>
          <a:ext cx="441711" cy="220855"/>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66725">
            <a:lnSpc>
              <a:spcPct val="90000"/>
            </a:lnSpc>
            <a:spcBef>
              <a:spcPct val="0"/>
            </a:spcBef>
            <a:spcAft>
              <a:spcPct val="35000"/>
            </a:spcAft>
            <a:buNone/>
          </a:pPr>
          <a:r>
            <a:rPr kumimoji="1" lang="ja-JP" altLang="en-US" sz="1050" kern="1200"/>
            <a:t>　</a:t>
          </a:r>
        </a:p>
      </dsp:txBody>
      <dsp:txXfrm>
        <a:off x="1258084" y="769142"/>
        <a:ext cx="428773" cy="207917"/>
      </dsp:txXfrm>
    </dsp:sp>
  </dsp:spTree>
</dsp:drawing>
</file>

<file path=xl/diagrams/layout1.xml><?xml version="1.0" encoding="utf-8"?>
<dgm:layoutDef xmlns:dgm="http://schemas.openxmlformats.org/drawingml/2006/diagram" xmlns:a="http://schemas.openxmlformats.org/drawingml/2006/main" uniqueId="urn:microsoft.com/office/officeart/2005/8/layout/hierarchy2">
  <dgm:title val=""/>
  <dgm:desc val=""/>
  <dgm:catLst>
    <dgm:cat type="hierarchy" pri="5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diagram">
    <dgm:varLst>
      <dgm:chPref val="1"/>
      <dgm:dir/>
      <dgm:animOne val="branch"/>
      <dgm:animLvl val="lvl"/>
      <dgm:resizeHandles val="exact"/>
    </dgm:varLst>
    <dgm:choose name="Name0">
      <dgm:if name="Name1" func="var" arg="dir" op="equ" val="norm">
        <dgm:alg type="hierChild">
          <dgm:param type="linDir" val="fromT"/>
          <dgm:param type="chAlign" val="l"/>
        </dgm:alg>
      </dgm:if>
      <dgm:else name="Name2">
        <dgm:alg type="hierChild">
          <dgm:param type="linDir" val="fromT"/>
          <dgm:param type="chAlign" val="r"/>
        </dgm:alg>
      </dgm:else>
    </dgm:choose>
    <dgm:shape xmlns:r="http://schemas.openxmlformats.org/officeDocument/2006/relationships" r:blip="">
      <dgm:adjLst/>
    </dgm:shape>
    <dgm:presOf/>
    <dgm:constrLst>
      <dgm:constr type="h" for="des" ptType="node" refType="h"/>
      <dgm:constr type="w" for="des" ptType="node" refType="h" refFor="des" refPtType="node" fact="2"/>
      <dgm:constr type="sibSp" refType="h" refFor="des" refPtType="node" op="equ" fact="0.15"/>
      <dgm:constr type="sibSp" for="des" forName="level2hierChild" refType="h" refFor="des" refPtType="node" op="equ" fact="0.15"/>
      <dgm:constr type="sibSp" for="des" forName="level3hierChild" refType="h" refFor="des" refPtType="node" op="equ" fact="0.15"/>
      <dgm:constr type="sp" for="des" forName="root1" refType="w" refFor="des" refPtType="node" fact="0.4"/>
      <dgm:constr type="sp" for="des" forName="root2" refType="sp" refFor="des" refForName="root1" op="equ"/>
      <dgm:constr type="primFontSz" for="des" ptType="node" op="equ" val="65"/>
      <dgm:constr type="primFontSz" for="des" forName="connTx" op="equ" val="55"/>
      <dgm:constr type="primFontSz" for="des" forName="connTx" refType="primFontSz" refFor="des" refPtType="node" op="lte" fact="0.8"/>
    </dgm:constrLst>
    <dgm:ruleLst/>
    <dgm:forEach name="Name3" axis="ch">
      <dgm:forEach name="Name4" axis="self" ptType="node">
        <dgm:layoutNode name="root1">
          <dgm:choose name="Name5">
            <dgm:if name="Name6" func="var" arg="dir" op="equ" val="norm">
              <dgm:alg type="hierRoot">
                <dgm:param type="hierAlign" val="lCtrCh"/>
              </dgm:alg>
            </dgm:if>
            <dgm:else name="Name7">
              <dgm:alg type="hierRoot">
                <dgm:param type="hierAlign" val="rCtrCh"/>
              </dgm:alg>
            </dgm:else>
          </dgm:choose>
          <dgm:shape xmlns:r="http://schemas.openxmlformats.org/officeDocument/2006/relationships" r:blip="">
            <dgm:adjLst/>
          </dgm:shape>
          <dgm:presOf/>
          <dgm:constrLst/>
          <dgm:ruleLst/>
          <dgm:layoutNode name="LevelOneTextNode" styleLbl="node0">
            <dgm:varLst>
              <dgm:chPref val="3"/>
            </dgm:varLst>
            <dgm:alg type="tx"/>
            <dgm:shape xmlns:r="http://schemas.openxmlformats.org/officeDocument/2006/relationships" type="roundRect" r:blip="">
              <dgm:adjLst>
                <dgm:adj idx="1" val="0.1"/>
              </dgm:adjLst>
            </dgm:shape>
            <dgm:presOf axis="self"/>
            <dgm:constrLst>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name="level2hierChild">
            <dgm:choose name="Name8">
              <dgm:if name="Name9" func="var" arg="dir" op="equ" val="norm">
                <dgm:alg type="hierChild">
                  <dgm:param type="linDir" val="fromT"/>
                  <dgm:param type="chAlign" val="l"/>
                </dgm:alg>
              </dgm:if>
              <dgm:else name="Name10">
                <dgm:alg type="hierChild">
                  <dgm:param type="linDir" val="fromT"/>
                  <dgm:param type="chAlign" val="r"/>
                </dgm:alg>
              </dgm:else>
            </dgm:choose>
            <dgm:shape xmlns:r="http://schemas.openxmlformats.org/officeDocument/2006/relationships" r:blip="">
              <dgm:adjLst/>
            </dgm:shape>
            <dgm:presOf/>
            <dgm:constrLst/>
            <dgm:ruleLst/>
            <dgm:forEach name="repeat" axis="ch">
              <dgm:forEach name="Name11" axis="self" ptType="parTrans" cnt="1">
                <dgm:layoutNode name="conn2-1">
                  <dgm:choose name="Name12">
                    <dgm:if name="Name13" func="var" arg="dir" op="equ" val="norm">
                      <dgm:alg type="conn">
                        <dgm:param type="dim" val="1D"/>
                        <dgm:param type="begPts" val="midR"/>
                        <dgm:param type="endPts" val="midL"/>
                        <dgm:param type="endSty" val="noArr"/>
                      </dgm:alg>
                    </dgm:if>
                    <dgm:else name="Name14">
                      <dgm:alg type="conn">
                        <dgm:param type="dim" val="1D"/>
                        <dgm:param type="begPts" val="midL"/>
                        <dgm:param type="endPts" val="midR"/>
                        <dgm:param type="endSty" val="noArr"/>
                      </dgm:alg>
                    </dgm:else>
                  </dgm:choose>
                  <dgm:shape xmlns:r="http://schemas.openxmlformats.org/officeDocument/2006/relationships" type="conn" r:blip="">
                    <dgm:adjLst/>
                  </dgm:shape>
                  <dgm:presOf axis="self"/>
                  <dgm:constrLst>
                    <dgm:constr type="w" val="1"/>
                    <dgm:constr type="h" val="5"/>
                    <dgm:constr type="connDist"/>
                    <dgm:constr type="begPad"/>
                    <dgm:constr type="endPad"/>
                    <dgm:constr type="userA" for="ch" refType="connDist"/>
                  </dgm:constrLst>
                  <dgm:ruleLst/>
                  <dgm:layoutNode name="connTx">
                    <dgm:alg type="tx">
                      <dgm:param type="autoTxRot" val="grav"/>
                    </dgm:alg>
                    <dgm:shape xmlns:r="http://schemas.openxmlformats.org/officeDocument/2006/relationships" type="rect" r:blip="" hideGeom="1">
                      <dgm:adjLst/>
                    </dgm:shape>
                    <dgm:presOf axis="self"/>
                    <dgm:constrLst>
                      <dgm:constr type="userA"/>
                      <dgm:constr type="w" refType="userA" fact="0.05"/>
                      <dgm:constr type="h" refType="userA" fact="0.05"/>
                      <dgm:constr type="lMarg" val="1"/>
                      <dgm:constr type="rMarg" val="1"/>
                      <dgm:constr type="tMarg"/>
                      <dgm:constr type="bMarg"/>
                    </dgm:constrLst>
                    <dgm:ruleLst>
                      <dgm:rule type="h" val="NaN" fact="0.25" max="NaN"/>
                      <dgm:rule type="w" val="NaN" fact="0.8" max="NaN"/>
                      <dgm:rule type="primFontSz" val="5" fact="NaN" max="NaN"/>
                    </dgm:ruleLst>
                  </dgm:layoutNode>
                </dgm:layoutNode>
              </dgm:forEach>
              <dgm:forEach name="Name15" axis="self" ptType="node">
                <dgm:layoutNode name="root2">
                  <dgm:choose name="Name16">
                    <dgm:if name="Name17" func="var" arg="dir" op="equ" val="norm">
                      <dgm:alg type="hierRoot">
                        <dgm:param type="hierAlign" val="lCtrCh"/>
                      </dgm:alg>
                    </dgm:if>
                    <dgm:else name="Name18">
                      <dgm:alg type="hierRoot">
                        <dgm:param type="hierAlign" val="rCtrCh"/>
                      </dgm:alg>
                    </dgm:else>
                  </dgm:choose>
                  <dgm:shape xmlns:r="http://schemas.openxmlformats.org/officeDocument/2006/relationships" r:blip="">
                    <dgm:adjLst/>
                  </dgm:shape>
                  <dgm:presOf/>
                  <dgm:constrLst/>
                  <dgm:ruleLst/>
                  <dgm:layoutNode name="LevelTwoTextNode">
                    <dgm:varLst>
                      <dgm:chPref val="3"/>
                    </dgm:varLst>
                    <dgm:alg type="tx"/>
                    <dgm:shape xmlns:r="http://schemas.openxmlformats.org/officeDocument/2006/relationships" type="roundRect" r:blip="">
                      <dgm:adjLst>
                        <dgm:adj idx="1" val="0.1"/>
                      </dgm:adjLst>
                    </dgm:shape>
                    <dgm:presOf axis="self"/>
                    <dgm:constrLst>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name="level3hierChild">
                    <dgm:choose name="Name19">
                      <dgm:if name="Name20" func="var" arg="dir" op="equ" val="norm">
                        <dgm:alg type="hierChild">
                          <dgm:param type="linDir" val="fromT"/>
                          <dgm:param type="chAlign" val="l"/>
                        </dgm:alg>
                      </dgm:if>
                      <dgm:else name="Name21">
                        <dgm:alg type="hierChild">
                          <dgm:param type="linDir" val="fromT"/>
                          <dgm:param type="chAlign" val="r"/>
                        </dgm:alg>
                      </dgm:else>
                    </dgm:choose>
                    <dgm:shape xmlns:r="http://schemas.openxmlformats.org/officeDocument/2006/relationships" r:blip="">
                      <dgm:adjLst/>
                    </dgm:shape>
                    <dgm:presOf/>
                    <dgm:constrLst/>
                    <dgm:ruleLst/>
                    <dgm:forEach name="Name22" ref="repeat"/>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2.xml.rels><?xml version="1.0" encoding="UTF-8" standalone="yes"?>
<Relationships xmlns="http://schemas.openxmlformats.org/package/2006/relationships"><Relationship Id="rId8" Type="http://schemas.microsoft.com/office/2007/relationships/diagramDrawing" Target="../diagrams/drawing1.xml"/><Relationship Id="rId3" Type="http://schemas.openxmlformats.org/officeDocument/2006/relationships/image" Target="../media/image3.emf"/><Relationship Id="rId7" Type="http://schemas.openxmlformats.org/officeDocument/2006/relationships/diagramColors" Target="../diagrams/colors1.xml"/><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diagramQuickStyle" Target="../diagrams/quickStyle1.xml"/><Relationship Id="rId5" Type="http://schemas.openxmlformats.org/officeDocument/2006/relationships/diagramLayout" Target="../diagrams/layout1.xml"/><Relationship Id="rId4" Type="http://schemas.openxmlformats.org/officeDocument/2006/relationships/diagramData" Target="../diagrams/data1.xml"/></Relationships>
</file>

<file path=xl/drawings/_rels/drawing3.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png"/><Relationship Id="rId7" Type="http://schemas.openxmlformats.org/officeDocument/2006/relationships/image" Target="../media/image10.jpe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eg"/><Relationship Id="rId11" Type="http://schemas.openxmlformats.org/officeDocument/2006/relationships/image" Target="../media/image14.jpeg"/><Relationship Id="rId5" Type="http://schemas.openxmlformats.org/officeDocument/2006/relationships/image" Target="../media/image8.jpeg"/><Relationship Id="rId10" Type="http://schemas.openxmlformats.org/officeDocument/2006/relationships/image" Target="../media/image13.jpeg"/><Relationship Id="rId4" Type="http://schemas.openxmlformats.org/officeDocument/2006/relationships/image" Target="../media/image7.png"/><Relationship Id="rId9"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svg"/><Relationship Id="rId1" Type="http://schemas.openxmlformats.org/officeDocument/2006/relationships/image" Target="../media/image15.png"/><Relationship Id="rId4" Type="http://schemas.openxmlformats.org/officeDocument/2006/relationships/image" Target="../media/image18.svg"/></Relationships>
</file>

<file path=xl/drawings/_rels/drawing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7.xml.rels><?xml version="1.0" encoding="UTF-8" standalone="yes"?>
<Relationships xmlns="http://schemas.openxmlformats.org/package/2006/relationships"><Relationship Id="rId3" Type="http://schemas.openxmlformats.org/officeDocument/2006/relationships/image" Target="../media/image23.emf"/><Relationship Id="rId2" Type="http://schemas.openxmlformats.org/officeDocument/2006/relationships/image" Target="../media/image22.emf"/><Relationship Id="rId1" Type="http://schemas.openxmlformats.org/officeDocument/2006/relationships/image" Target="../media/image2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26.emf"/><Relationship Id="rId2" Type="http://schemas.openxmlformats.org/officeDocument/2006/relationships/image" Target="../media/image25.emf"/><Relationship Id="rId1" Type="http://schemas.openxmlformats.org/officeDocument/2006/relationships/image" Target="../media/image24.emf"/></Relationships>
</file>

<file path=xl/drawings/drawing1.xml><?xml version="1.0" encoding="utf-8"?>
<xdr:wsDr xmlns:xdr="http://schemas.openxmlformats.org/drawingml/2006/spreadsheetDrawing" xmlns:a="http://schemas.openxmlformats.org/drawingml/2006/main">
  <xdr:twoCellAnchor>
    <xdr:from>
      <xdr:col>39</xdr:col>
      <xdr:colOff>161925</xdr:colOff>
      <xdr:row>28</xdr:row>
      <xdr:rowOff>180975</xdr:rowOff>
    </xdr:from>
    <xdr:to>
      <xdr:col>40</xdr:col>
      <xdr:colOff>114300</xdr:colOff>
      <xdr:row>49</xdr:row>
      <xdr:rowOff>19050</xdr:rowOff>
    </xdr:to>
    <xdr:sp macro="" textlink="">
      <xdr:nvSpPr>
        <xdr:cNvPr id="2" name="下矢印 1">
          <a:extLst>
            <a:ext uri="{FF2B5EF4-FFF2-40B4-BE49-F238E27FC236}">
              <a16:creationId xmlns:a16="http://schemas.microsoft.com/office/drawing/2014/main" id="{51CC80FA-E97A-4EF9-BC98-363763CEC910}"/>
            </a:ext>
          </a:extLst>
        </xdr:cNvPr>
        <xdr:cNvSpPr/>
      </xdr:nvSpPr>
      <xdr:spPr>
        <a:xfrm>
          <a:off x="6661150" y="5768975"/>
          <a:ext cx="0" cy="3838575"/>
        </a:xfrm>
        <a:prstGeom prst="downArrow">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120650</xdr:colOff>
      <xdr:row>66</xdr:row>
      <xdr:rowOff>133350</xdr:rowOff>
    </xdr:from>
    <xdr:to>
      <xdr:col>23</xdr:col>
      <xdr:colOff>12700</xdr:colOff>
      <xdr:row>74</xdr:row>
      <xdr:rowOff>152400</xdr:rowOff>
    </xdr:to>
    <xdr:cxnSp macro="">
      <xdr:nvCxnSpPr>
        <xdr:cNvPr id="2" name="直線矢印コネクタ 1">
          <a:extLst>
            <a:ext uri="{FF2B5EF4-FFF2-40B4-BE49-F238E27FC236}">
              <a16:creationId xmlns:a16="http://schemas.microsoft.com/office/drawing/2014/main" id="{8E8DB3E0-C95B-4258-8831-BEA9052FADCB}"/>
            </a:ext>
          </a:extLst>
        </xdr:cNvPr>
        <xdr:cNvCxnSpPr/>
      </xdr:nvCxnSpPr>
      <xdr:spPr>
        <a:xfrm flipV="1">
          <a:off x="768350" y="7308850"/>
          <a:ext cx="3994150" cy="133985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38100</xdr:colOff>
      <xdr:row>71</xdr:row>
      <xdr:rowOff>31750</xdr:rowOff>
    </xdr:from>
    <xdr:to>
      <xdr:col>14</xdr:col>
      <xdr:colOff>177800</xdr:colOff>
      <xdr:row>74</xdr:row>
      <xdr:rowOff>0</xdr:rowOff>
    </xdr:to>
    <xdr:sp macro="" textlink="">
      <xdr:nvSpPr>
        <xdr:cNvPr id="3" name="矢印: 上下 2">
          <a:extLst>
            <a:ext uri="{FF2B5EF4-FFF2-40B4-BE49-F238E27FC236}">
              <a16:creationId xmlns:a16="http://schemas.microsoft.com/office/drawing/2014/main" id="{80E80AC6-0F93-426F-9230-63340EAD4097}"/>
            </a:ext>
          </a:extLst>
        </xdr:cNvPr>
        <xdr:cNvSpPr/>
      </xdr:nvSpPr>
      <xdr:spPr>
        <a:xfrm>
          <a:off x="2844800" y="8032750"/>
          <a:ext cx="139700" cy="463550"/>
        </a:xfrm>
        <a:prstGeom prst="up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31750</xdr:colOff>
      <xdr:row>88</xdr:row>
      <xdr:rowOff>82550</xdr:rowOff>
    </xdr:from>
    <xdr:to>
      <xdr:col>10</xdr:col>
      <xdr:colOff>203200</xdr:colOff>
      <xdr:row>91</xdr:row>
      <xdr:rowOff>25400</xdr:rowOff>
    </xdr:to>
    <xdr:sp macro="" textlink="">
      <xdr:nvSpPr>
        <xdr:cNvPr id="8" name="テキスト ボックス 7">
          <a:extLst>
            <a:ext uri="{FF2B5EF4-FFF2-40B4-BE49-F238E27FC236}">
              <a16:creationId xmlns:a16="http://schemas.microsoft.com/office/drawing/2014/main" id="{6D07C71C-77A9-4D1F-9D94-F4774D159A82}"/>
            </a:ext>
          </a:extLst>
        </xdr:cNvPr>
        <xdr:cNvSpPr txBox="1"/>
      </xdr:nvSpPr>
      <xdr:spPr>
        <a:xfrm>
          <a:off x="1111250" y="9899650"/>
          <a:ext cx="103505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latin typeface="メイリオ" panose="020B0604030504040204" pitchFamily="50" charset="-128"/>
              <a:ea typeface="メイリオ" panose="020B0604030504040204" pitchFamily="50" charset="-128"/>
            </a:rPr>
            <a:t>価値</a:t>
          </a:r>
        </a:p>
      </xdr:txBody>
    </xdr:sp>
    <xdr:clientData/>
  </xdr:twoCellAnchor>
  <xdr:twoCellAnchor>
    <xdr:from>
      <xdr:col>4</xdr:col>
      <xdr:colOff>38100</xdr:colOff>
      <xdr:row>94</xdr:row>
      <xdr:rowOff>95250</xdr:rowOff>
    </xdr:from>
    <xdr:to>
      <xdr:col>23</xdr:col>
      <xdr:colOff>209550</xdr:colOff>
      <xdr:row>106</xdr:row>
      <xdr:rowOff>114300</xdr:rowOff>
    </xdr:to>
    <xdr:cxnSp macro="">
      <xdr:nvCxnSpPr>
        <xdr:cNvPr id="11" name="直線矢印コネクタ 10">
          <a:extLst>
            <a:ext uri="{FF2B5EF4-FFF2-40B4-BE49-F238E27FC236}">
              <a16:creationId xmlns:a16="http://schemas.microsoft.com/office/drawing/2014/main" id="{2D4A274B-5D5A-45BB-800A-6F4D3A6B7940}"/>
            </a:ext>
          </a:extLst>
        </xdr:cNvPr>
        <xdr:cNvCxnSpPr/>
      </xdr:nvCxnSpPr>
      <xdr:spPr>
        <a:xfrm flipV="1">
          <a:off x="901700" y="11398250"/>
          <a:ext cx="4273550" cy="200025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152400</xdr:colOff>
      <xdr:row>93</xdr:row>
      <xdr:rowOff>63500</xdr:rowOff>
    </xdr:from>
    <xdr:to>
      <xdr:col>25</xdr:col>
      <xdr:colOff>50800</xdr:colOff>
      <xdr:row>95</xdr:row>
      <xdr:rowOff>63500</xdr:rowOff>
    </xdr:to>
    <xdr:sp macro="" textlink="">
      <xdr:nvSpPr>
        <xdr:cNvPr id="12" name="星: 5 pt 11">
          <a:extLst>
            <a:ext uri="{FF2B5EF4-FFF2-40B4-BE49-F238E27FC236}">
              <a16:creationId xmlns:a16="http://schemas.microsoft.com/office/drawing/2014/main" id="{C926FD58-1176-4CDB-AD63-93731D5B8418}"/>
            </a:ext>
          </a:extLst>
        </xdr:cNvPr>
        <xdr:cNvSpPr/>
      </xdr:nvSpPr>
      <xdr:spPr>
        <a:xfrm>
          <a:off x="5118100" y="11201400"/>
          <a:ext cx="330200" cy="330200"/>
        </a:xfrm>
        <a:prstGeom prst="star5">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101600</xdr:colOff>
      <xdr:row>100</xdr:row>
      <xdr:rowOff>101600</xdr:rowOff>
    </xdr:from>
    <xdr:to>
      <xdr:col>30</xdr:col>
      <xdr:colOff>31750</xdr:colOff>
      <xdr:row>106</xdr:row>
      <xdr:rowOff>25400</xdr:rowOff>
    </xdr:to>
    <xdr:sp macro="" textlink="">
      <xdr:nvSpPr>
        <xdr:cNvPr id="13" name="テキスト ボックス 12">
          <a:extLst>
            <a:ext uri="{FF2B5EF4-FFF2-40B4-BE49-F238E27FC236}">
              <a16:creationId xmlns:a16="http://schemas.microsoft.com/office/drawing/2014/main" id="{A02E5E79-BE77-4B16-88E8-9CA5BB6082EA}"/>
            </a:ext>
          </a:extLst>
        </xdr:cNvPr>
        <xdr:cNvSpPr txBox="1"/>
      </xdr:nvSpPr>
      <xdr:spPr>
        <a:xfrm>
          <a:off x="3771900" y="13550900"/>
          <a:ext cx="252095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latin typeface="ＭＳ Ｐゴシック" panose="020B0600070205080204" pitchFamily="50" charset="-128"/>
              <a:ea typeface="ＭＳ Ｐゴシック" panose="020B0600070205080204" pitchFamily="50" charset="-128"/>
            </a:rPr>
            <a:t>タイヤの拡売・・・手段の一つ</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マネジメント業務・・・手段の一つ</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人財育成・・・手段の一つ</a:t>
          </a:r>
        </a:p>
      </xdr:txBody>
    </xdr:sp>
    <xdr:clientData/>
  </xdr:twoCellAnchor>
  <xdr:twoCellAnchor editAs="oneCell">
    <xdr:from>
      <xdr:col>27</xdr:col>
      <xdr:colOff>89323</xdr:colOff>
      <xdr:row>95</xdr:row>
      <xdr:rowOff>152400</xdr:rowOff>
    </xdr:from>
    <xdr:to>
      <xdr:col>29</xdr:col>
      <xdr:colOff>177799</xdr:colOff>
      <xdr:row>98</xdr:row>
      <xdr:rowOff>78945</xdr:rowOff>
    </xdr:to>
    <xdr:pic>
      <xdr:nvPicPr>
        <xdr:cNvPr id="14" name="図 13">
          <a:extLst>
            <a:ext uri="{FF2B5EF4-FFF2-40B4-BE49-F238E27FC236}">
              <a16:creationId xmlns:a16="http://schemas.microsoft.com/office/drawing/2014/main" id="{DDB8CFB3-34F6-4CE6-A088-313683F599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18623" y="12776200"/>
          <a:ext cx="520276" cy="421845"/>
        </a:xfrm>
        <a:prstGeom prst="rect">
          <a:avLst/>
        </a:prstGeom>
      </xdr:spPr>
    </xdr:pic>
    <xdr:clientData/>
  </xdr:twoCellAnchor>
  <xdr:twoCellAnchor editAs="oneCell">
    <xdr:from>
      <xdr:col>23</xdr:col>
      <xdr:colOff>102023</xdr:colOff>
      <xdr:row>97</xdr:row>
      <xdr:rowOff>114300</xdr:rowOff>
    </xdr:from>
    <xdr:to>
      <xdr:col>25</xdr:col>
      <xdr:colOff>190499</xdr:colOff>
      <xdr:row>100</xdr:row>
      <xdr:rowOff>40845</xdr:rowOff>
    </xdr:to>
    <xdr:pic>
      <xdr:nvPicPr>
        <xdr:cNvPr id="15" name="図 14">
          <a:extLst>
            <a:ext uri="{FF2B5EF4-FFF2-40B4-BE49-F238E27FC236}">
              <a16:creationId xmlns:a16="http://schemas.microsoft.com/office/drawing/2014/main" id="{FDCD6A9E-928D-4F09-BEC5-E3B953312F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1823" y="13068300"/>
          <a:ext cx="520276" cy="421845"/>
        </a:xfrm>
        <a:prstGeom prst="rect">
          <a:avLst/>
        </a:prstGeom>
      </xdr:spPr>
    </xdr:pic>
    <xdr:clientData/>
  </xdr:twoCellAnchor>
  <xdr:twoCellAnchor>
    <xdr:from>
      <xdr:col>3</xdr:col>
      <xdr:colOff>82550</xdr:colOff>
      <xdr:row>106</xdr:row>
      <xdr:rowOff>152400</xdr:rowOff>
    </xdr:from>
    <xdr:to>
      <xdr:col>30</xdr:col>
      <xdr:colOff>57150</xdr:colOff>
      <xdr:row>115</xdr:row>
      <xdr:rowOff>0</xdr:rowOff>
    </xdr:to>
    <xdr:sp macro="" textlink="">
      <xdr:nvSpPr>
        <xdr:cNvPr id="16" name="テキスト ボックス 15">
          <a:extLst>
            <a:ext uri="{FF2B5EF4-FFF2-40B4-BE49-F238E27FC236}">
              <a16:creationId xmlns:a16="http://schemas.microsoft.com/office/drawing/2014/main" id="{3B6FF66A-FD8F-4970-9DEB-CB30F69F05E7}"/>
            </a:ext>
          </a:extLst>
        </xdr:cNvPr>
        <xdr:cNvSpPr txBox="1"/>
      </xdr:nvSpPr>
      <xdr:spPr>
        <a:xfrm>
          <a:off x="730250" y="13601700"/>
          <a:ext cx="5803900" cy="1498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まとめ</a:t>
          </a:r>
          <a:r>
            <a:rPr kumimoji="1" lang="en-US" altLang="ja-JP" sz="1100">
              <a:latin typeface="ＭＳ Ｐゴシック" panose="020B0600070205080204" pitchFamily="50" charset="-128"/>
              <a:ea typeface="ＭＳ Ｐゴシック" panose="020B0600070205080204" pitchFamily="50" charset="-128"/>
            </a:rPr>
            <a:t>】</a:t>
          </a:r>
        </a:p>
        <a:p>
          <a:r>
            <a:rPr kumimoji="1" lang="ja-JP" altLang="en-US" sz="1100">
              <a:latin typeface="ＭＳ Ｐゴシック" panose="020B0600070205080204" pitchFamily="50" charset="-128"/>
              <a:ea typeface="ＭＳ Ｐゴシック" panose="020B0600070205080204" pitchFamily="50" charset="-128"/>
            </a:rPr>
            <a:t>極端な話だと事業計画達成をしていれば、「タイヤへの取り組み」も「マネジメント業務への着手」も「人財育成」も全て手段であることから、取り組む必要はないのである。</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しかし、目標達成（理想の実現）が出来ていないのであれば、何かしら手段を講じる必要がある。そこで、ベーシック編では、ＣＤ法人の関心事に向かって、同じ方向を向き施策を実施していく流れを実施しきた。</a:t>
          </a:r>
        </a:p>
      </xdr:txBody>
    </xdr:sp>
    <xdr:clientData/>
  </xdr:twoCellAnchor>
  <xdr:twoCellAnchor>
    <xdr:from>
      <xdr:col>11</xdr:col>
      <xdr:colOff>171450</xdr:colOff>
      <xdr:row>125</xdr:row>
      <xdr:rowOff>44450</xdr:rowOff>
    </xdr:from>
    <xdr:to>
      <xdr:col>29</xdr:col>
      <xdr:colOff>95250</xdr:colOff>
      <xdr:row>128</xdr:row>
      <xdr:rowOff>25400</xdr:rowOff>
    </xdr:to>
    <xdr:sp macro="" textlink="">
      <xdr:nvSpPr>
        <xdr:cNvPr id="17" name="テキスト ボックス 16">
          <a:extLst>
            <a:ext uri="{FF2B5EF4-FFF2-40B4-BE49-F238E27FC236}">
              <a16:creationId xmlns:a16="http://schemas.microsoft.com/office/drawing/2014/main" id="{892F7EC1-B7BD-42EB-B357-0D4DAF7ABA61}"/>
            </a:ext>
          </a:extLst>
        </xdr:cNvPr>
        <xdr:cNvSpPr txBox="1"/>
      </xdr:nvSpPr>
      <xdr:spPr>
        <a:xfrm>
          <a:off x="2330450" y="18129250"/>
          <a:ext cx="381000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latin typeface="メイリオ" panose="020B0604030504040204" pitchFamily="50" charset="-128"/>
              <a:ea typeface="メイリオ" panose="020B0604030504040204" pitchFamily="50" charset="-128"/>
            </a:rPr>
            <a:t>セルアウトが増えて収益に貢献</a:t>
          </a:r>
        </a:p>
      </xdr:txBody>
    </xdr:sp>
    <xdr:clientData/>
  </xdr:twoCellAnchor>
  <xdr:twoCellAnchor editAs="oneCell">
    <xdr:from>
      <xdr:col>1</xdr:col>
      <xdr:colOff>168275</xdr:colOff>
      <xdr:row>128</xdr:row>
      <xdr:rowOff>95132</xdr:rowOff>
    </xdr:from>
    <xdr:to>
      <xdr:col>18</xdr:col>
      <xdr:colOff>215533</xdr:colOff>
      <xdr:row>141</xdr:row>
      <xdr:rowOff>76200</xdr:rowOff>
    </xdr:to>
    <xdr:pic>
      <xdr:nvPicPr>
        <xdr:cNvPr id="18" name="図 17">
          <a:extLst>
            <a:ext uri="{FF2B5EF4-FFF2-40B4-BE49-F238E27FC236}">
              <a16:creationId xmlns:a16="http://schemas.microsoft.com/office/drawing/2014/main" id="{1B17CD61-62A6-44A4-B13C-2A23508647DD}"/>
            </a:ext>
          </a:extLst>
        </xdr:cNvPr>
        <xdr:cNvPicPr>
          <a:picLocks noChangeAspect="1"/>
        </xdr:cNvPicPr>
      </xdr:nvPicPr>
      <xdr:blipFill>
        <a:blip xmlns:r="http://schemas.openxmlformats.org/officeDocument/2006/relationships" r:embed="rId2"/>
        <a:stretch>
          <a:fillRect/>
        </a:stretch>
      </xdr:blipFill>
      <xdr:spPr>
        <a:xfrm>
          <a:off x="384175" y="17011532"/>
          <a:ext cx="3717558" cy="2127368"/>
        </a:xfrm>
        <a:prstGeom prst="rect">
          <a:avLst/>
        </a:prstGeom>
      </xdr:spPr>
    </xdr:pic>
    <xdr:clientData/>
  </xdr:twoCellAnchor>
  <xdr:twoCellAnchor>
    <xdr:from>
      <xdr:col>25</xdr:col>
      <xdr:colOff>31750</xdr:colOff>
      <xdr:row>175</xdr:row>
      <xdr:rowOff>88900</xdr:rowOff>
    </xdr:from>
    <xdr:to>
      <xdr:col>30</xdr:col>
      <xdr:colOff>2442</xdr:colOff>
      <xdr:row>177</xdr:row>
      <xdr:rowOff>63500</xdr:rowOff>
    </xdr:to>
    <xdr:sp macro="" textlink="">
      <xdr:nvSpPr>
        <xdr:cNvPr id="23" name="四角形: 角を丸くする 22">
          <a:extLst>
            <a:ext uri="{FF2B5EF4-FFF2-40B4-BE49-F238E27FC236}">
              <a16:creationId xmlns:a16="http://schemas.microsoft.com/office/drawing/2014/main" id="{CDEA339C-63F7-4706-BDDE-4024427EE234}"/>
            </a:ext>
          </a:extLst>
        </xdr:cNvPr>
        <xdr:cNvSpPr/>
      </xdr:nvSpPr>
      <xdr:spPr>
        <a:xfrm>
          <a:off x="5429250" y="23774400"/>
          <a:ext cx="1050192" cy="3048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メイリオ" panose="020B0604030504040204" pitchFamily="50" charset="-128"/>
              <a:ea typeface="メイリオ" panose="020B0604030504040204" pitchFamily="50" charset="-128"/>
            </a:rPr>
            <a:t>理想</a:t>
          </a:r>
        </a:p>
      </xdr:txBody>
    </xdr:sp>
    <xdr:clientData/>
  </xdr:twoCellAnchor>
  <xdr:twoCellAnchor>
    <xdr:from>
      <xdr:col>25</xdr:col>
      <xdr:colOff>44450</xdr:colOff>
      <xdr:row>179</xdr:row>
      <xdr:rowOff>101600</xdr:rowOff>
    </xdr:from>
    <xdr:to>
      <xdr:col>30</xdr:col>
      <xdr:colOff>15142</xdr:colOff>
      <xdr:row>181</xdr:row>
      <xdr:rowOff>76200</xdr:rowOff>
    </xdr:to>
    <xdr:sp macro="" textlink="">
      <xdr:nvSpPr>
        <xdr:cNvPr id="24" name="四角形: 角を丸くする 23">
          <a:extLst>
            <a:ext uri="{FF2B5EF4-FFF2-40B4-BE49-F238E27FC236}">
              <a16:creationId xmlns:a16="http://schemas.microsoft.com/office/drawing/2014/main" id="{A0D882EE-77B3-44C8-8D7D-9E5DC2214A0D}"/>
            </a:ext>
          </a:extLst>
        </xdr:cNvPr>
        <xdr:cNvSpPr/>
      </xdr:nvSpPr>
      <xdr:spPr>
        <a:xfrm>
          <a:off x="5441950" y="24447500"/>
          <a:ext cx="1050192" cy="3048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メイリオ" panose="020B0604030504040204" pitchFamily="50" charset="-128"/>
              <a:ea typeface="メイリオ" panose="020B0604030504040204" pitchFamily="50" charset="-128"/>
            </a:rPr>
            <a:t>現状</a:t>
          </a:r>
        </a:p>
      </xdr:txBody>
    </xdr:sp>
    <xdr:clientData/>
  </xdr:twoCellAnchor>
  <xdr:twoCellAnchor>
    <xdr:from>
      <xdr:col>27</xdr:col>
      <xdr:colOff>23446</xdr:colOff>
      <xdr:row>177</xdr:row>
      <xdr:rowOff>114300</xdr:rowOff>
    </xdr:from>
    <xdr:to>
      <xdr:col>28</xdr:col>
      <xdr:colOff>60569</xdr:colOff>
      <xdr:row>179</xdr:row>
      <xdr:rowOff>63500</xdr:rowOff>
    </xdr:to>
    <xdr:sp macro="" textlink="">
      <xdr:nvSpPr>
        <xdr:cNvPr id="25" name="円柱 24">
          <a:extLst>
            <a:ext uri="{FF2B5EF4-FFF2-40B4-BE49-F238E27FC236}">
              <a16:creationId xmlns:a16="http://schemas.microsoft.com/office/drawing/2014/main" id="{2C707838-1DC3-440E-A851-E1F858597027}"/>
            </a:ext>
          </a:extLst>
        </xdr:cNvPr>
        <xdr:cNvSpPr/>
      </xdr:nvSpPr>
      <xdr:spPr>
        <a:xfrm>
          <a:off x="5852746" y="24130000"/>
          <a:ext cx="253023" cy="279400"/>
        </a:xfrm>
        <a:prstGeom prst="can">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165101</xdr:colOff>
      <xdr:row>184</xdr:row>
      <xdr:rowOff>69851</xdr:rowOff>
    </xdr:from>
    <xdr:to>
      <xdr:col>30</xdr:col>
      <xdr:colOff>127000</xdr:colOff>
      <xdr:row>195</xdr:row>
      <xdr:rowOff>6351</xdr:rowOff>
    </xdr:to>
    <xdr:sp macro="" textlink="">
      <xdr:nvSpPr>
        <xdr:cNvPr id="26" name="テキスト ボックス 25">
          <a:extLst>
            <a:ext uri="{FF2B5EF4-FFF2-40B4-BE49-F238E27FC236}">
              <a16:creationId xmlns:a16="http://schemas.microsoft.com/office/drawing/2014/main" id="{FC5A8657-FD24-4F04-9501-849B7966CFC1}"/>
            </a:ext>
          </a:extLst>
        </xdr:cNvPr>
        <xdr:cNvSpPr txBox="1"/>
      </xdr:nvSpPr>
      <xdr:spPr>
        <a:xfrm>
          <a:off x="3403601" y="25241251"/>
          <a:ext cx="3200399" cy="175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r>
            <a:rPr kumimoji="1" lang="ja-JP" altLang="en-US" sz="1100">
              <a:latin typeface="ＭＳ Ｐゴシック" panose="020B0600070205080204" pitchFamily="50" charset="-128"/>
              <a:ea typeface="ＭＳ Ｐゴシック" panose="020B0600070205080204" pitchFamily="50" charset="-128"/>
            </a:rPr>
            <a:t>本来は、自らが成し遂げたい理想なのであれば、自分自身で管理していくことが基本である。</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しかし、組織において理想（目標）を達成しないメンバーが存在していた場合には、組織全体で影響が及ぶ可能性が高いことから、他人も管理できる状態にしておく。</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またその際には、時間軸を意識して理想に近づけるのに必要な項目（指標）を押さえておく。</a:t>
          </a:r>
        </a:p>
      </xdr:txBody>
    </xdr:sp>
    <xdr:clientData/>
  </xdr:twoCellAnchor>
  <xdr:twoCellAnchor>
    <xdr:from>
      <xdr:col>4</xdr:col>
      <xdr:colOff>12700</xdr:colOff>
      <xdr:row>206</xdr:row>
      <xdr:rowOff>31750</xdr:rowOff>
    </xdr:from>
    <xdr:to>
      <xdr:col>30</xdr:col>
      <xdr:colOff>114300</xdr:colOff>
      <xdr:row>211</xdr:row>
      <xdr:rowOff>66675</xdr:rowOff>
    </xdr:to>
    <xdr:sp macro="" textlink="">
      <xdr:nvSpPr>
        <xdr:cNvPr id="27" name="テキスト ボックス 26">
          <a:extLst>
            <a:ext uri="{FF2B5EF4-FFF2-40B4-BE49-F238E27FC236}">
              <a16:creationId xmlns:a16="http://schemas.microsoft.com/office/drawing/2014/main" id="{4E872C70-F4A7-4393-B63D-3E188469A9F2}"/>
            </a:ext>
          </a:extLst>
        </xdr:cNvPr>
        <xdr:cNvSpPr txBox="1"/>
      </xdr:nvSpPr>
      <xdr:spPr>
        <a:xfrm>
          <a:off x="889000" y="28282900"/>
          <a:ext cx="5797550" cy="844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r>
            <a:rPr kumimoji="1" lang="ja-JP" altLang="en-US" sz="1100">
              <a:latin typeface="ＭＳ Ｐゴシック" panose="020B0600070205080204" pitchFamily="50" charset="-128"/>
              <a:ea typeface="ＭＳ Ｐゴシック" panose="020B0600070205080204" pitchFamily="50" charset="-128"/>
            </a:rPr>
            <a:t>結果や実績だけを管理しているのであれば、システム等でも十分可能である。</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本来管理者には、組織における理想の状態を確たるものとする為に存在している。</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その為、その達成の確度を高めてもらいたいのである。</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そこで、期待されていることの</a:t>
          </a:r>
          <a:r>
            <a:rPr kumimoji="1" lang="en-US" altLang="ja-JP" sz="1100">
              <a:latin typeface="ＭＳ Ｐゴシック" panose="020B0600070205080204" pitchFamily="50" charset="-128"/>
              <a:ea typeface="ＭＳ Ｐゴシック" panose="020B0600070205080204" pitchFamily="50" charset="-128"/>
            </a:rPr>
            <a:t>2</a:t>
          </a:r>
          <a:r>
            <a:rPr kumimoji="1" lang="ja-JP" altLang="en-US" sz="1100">
              <a:latin typeface="ＭＳ Ｐゴシック" panose="020B0600070205080204" pitchFamily="50" charset="-128"/>
              <a:ea typeface="ＭＳ Ｐゴシック" panose="020B0600070205080204" pitchFamily="50" charset="-128"/>
            </a:rPr>
            <a:t>つを意識した仕事の仕方が期待されているのである。</a:t>
          </a:r>
        </a:p>
      </xdr:txBody>
    </xdr:sp>
    <xdr:clientData/>
  </xdr:twoCellAnchor>
  <xdr:twoCellAnchor editAs="oneCell">
    <xdr:from>
      <xdr:col>2</xdr:col>
      <xdr:colOff>60052</xdr:colOff>
      <xdr:row>233</xdr:row>
      <xdr:rowOff>133349</xdr:rowOff>
    </xdr:from>
    <xdr:to>
      <xdr:col>30</xdr:col>
      <xdr:colOff>177799</xdr:colOff>
      <xdr:row>259</xdr:row>
      <xdr:rowOff>81120</xdr:rowOff>
    </xdr:to>
    <xdr:pic>
      <xdr:nvPicPr>
        <xdr:cNvPr id="28" name="図 27">
          <a:extLst>
            <a:ext uri="{FF2B5EF4-FFF2-40B4-BE49-F238E27FC236}">
              <a16:creationId xmlns:a16="http://schemas.microsoft.com/office/drawing/2014/main" id="{2A31C00F-44EE-4E79-878D-DC15C5B362A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1852" y="33559749"/>
          <a:ext cx="6162947" cy="4240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209550</xdr:colOff>
      <xdr:row>247</xdr:row>
      <xdr:rowOff>82550</xdr:rowOff>
    </xdr:from>
    <xdr:to>
      <xdr:col>26</xdr:col>
      <xdr:colOff>165100</xdr:colOff>
      <xdr:row>251</xdr:row>
      <xdr:rowOff>69850</xdr:rowOff>
    </xdr:to>
    <xdr:sp macro="" textlink="">
      <xdr:nvSpPr>
        <xdr:cNvPr id="29" name="四角形: 角を丸くする 28">
          <a:extLst>
            <a:ext uri="{FF2B5EF4-FFF2-40B4-BE49-F238E27FC236}">
              <a16:creationId xmlns:a16="http://schemas.microsoft.com/office/drawing/2014/main" id="{10F4E301-9346-4B91-9499-994D1EB476DA}"/>
            </a:ext>
          </a:extLst>
        </xdr:cNvPr>
        <xdr:cNvSpPr/>
      </xdr:nvSpPr>
      <xdr:spPr>
        <a:xfrm>
          <a:off x="3448050" y="35820350"/>
          <a:ext cx="2330450" cy="647700"/>
        </a:xfrm>
        <a:prstGeom prst="roundRect">
          <a:avLst>
            <a:gd name="adj" fmla="val 8470"/>
          </a:avLst>
        </a:prstGeom>
        <a:no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244</xdr:row>
      <xdr:rowOff>0</xdr:rowOff>
    </xdr:from>
    <xdr:to>
      <xdr:col>13</xdr:col>
      <xdr:colOff>203200</xdr:colOff>
      <xdr:row>247</xdr:row>
      <xdr:rowOff>82550</xdr:rowOff>
    </xdr:to>
    <xdr:sp macro="" textlink="">
      <xdr:nvSpPr>
        <xdr:cNvPr id="30" name="四角形: 角を丸くする 29">
          <a:extLst>
            <a:ext uri="{FF2B5EF4-FFF2-40B4-BE49-F238E27FC236}">
              <a16:creationId xmlns:a16="http://schemas.microsoft.com/office/drawing/2014/main" id="{EE6B2CF7-4448-49E8-BDFF-E46321FF6707}"/>
            </a:ext>
          </a:extLst>
        </xdr:cNvPr>
        <xdr:cNvSpPr/>
      </xdr:nvSpPr>
      <xdr:spPr>
        <a:xfrm>
          <a:off x="622300" y="35242500"/>
          <a:ext cx="2387600" cy="577850"/>
        </a:xfrm>
        <a:prstGeom prst="roundRect">
          <a:avLst>
            <a:gd name="adj" fmla="val 8470"/>
          </a:avLst>
        </a:prstGeom>
        <a:no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101600</xdr:colOff>
      <xdr:row>266</xdr:row>
      <xdr:rowOff>107950</xdr:rowOff>
    </xdr:from>
    <xdr:to>
      <xdr:col>30</xdr:col>
      <xdr:colOff>196850</xdr:colOff>
      <xdr:row>274</xdr:row>
      <xdr:rowOff>158750</xdr:rowOff>
    </xdr:to>
    <xdr:sp macro="" textlink="">
      <xdr:nvSpPr>
        <xdr:cNvPr id="34" name="テキスト ボックス 33">
          <a:extLst>
            <a:ext uri="{FF2B5EF4-FFF2-40B4-BE49-F238E27FC236}">
              <a16:creationId xmlns:a16="http://schemas.microsoft.com/office/drawing/2014/main" id="{0F6E47DA-D6CA-4B6F-AF43-F7B2E5315177}"/>
            </a:ext>
          </a:extLst>
        </xdr:cNvPr>
        <xdr:cNvSpPr txBox="1"/>
      </xdr:nvSpPr>
      <xdr:spPr>
        <a:xfrm>
          <a:off x="965200" y="50800000"/>
          <a:ext cx="5492750" cy="13716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重要</a:t>
          </a:r>
          <a:r>
            <a:rPr kumimoji="1" lang="en-US" altLang="ja-JP" sz="1100">
              <a:latin typeface="ＭＳ Ｐゴシック" panose="020B0600070205080204" pitchFamily="50" charset="-128"/>
              <a:ea typeface="ＭＳ Ｐゴシック" panose="020B0600070205080204" pitchFamily="50" charset="-128"/>
            </a:rPr>
            <a:t>】</a:t>
          </a:r>
        </a:p>
        <a:p>
          <a:r>
            <a:rPr kumimoji="1" lang="ja-JP" altLang="en-US" sz="1100">
              <a:latin typeface="ＭＳ Ｐゴシック" panose="020B0600070205080204" pitchFamily="50" charset="-128"/>
              <a:ea typeface="ＭＳ Ｐゴシック" panose="020B0600070205080204" pitchFamily="50" charset="-128"/>
            </a:rPr>
            <a:t>研修中に出てきた指標が大事なのでも正解でもありません。</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但し、一つの目安にはなるので、その目安を元に</a:t>
          </a:r>
          <a:r>
            <a:rPr kumimoji="1" lang="en-US" altLang="ja-JP" sz="1100">
              <a:latin typeface="ＭＳ Ｐゴシック" panose="020B0600070205080204" pitchFamily="50" charset="-128"/>
              <a:ea typeface="ＭＳ Ｐゴシック" panose="020B0600070205080204" pitchFamily="50" charset="-128"/>
            </a:rPr>
            <a:t>CD</a:t>
          </a:r>
          <a:r>
            <a:rPr kumimoji="1" lang="ja-JP" altLang="en-US" sz="1100">
              <a:latin typeface="ＭＳ Ｐゴシック" panose="020B0600070205080204" pitchFamily="50" charset="-128"/>
              <a:ea typeface="ＭＳ Ｐゴシック" panose="020B0600070205080204" pitchFamily="50" charset="-128"/>
            </a:rPr>
            <a:t>法人と意見交換をしてすり合わせることが大切です。</a:t>
          </a:r>
          <a:endParaRPr kumimoji="1" lang="en-US" altLang="ja-JP" sz="1100">
            <a:latin typeface="ＭＳ Ｐゴシック" panose="020B0600070205080204" pitchFamily="50" charset="-128"/>
            <a:ea typeface="ＭＳ Ｐゴシック" panose="020B0600070205080204" pitchFamily="50" charset="-128"/>
          </a:endParaRPr>
        </a:p>
        <a:p>
          <a:r>
            <a:rPr kumimoji="1" lang="en-US" altLang="ja-JP" sz="1100">
              <a:latin typeface="ＭＳ Ｐゴシック" panose="020B0600070205080204" pitchFamily="50" charset="-128"/>
              <a:ea typeface="ＭＳ Ｐゴシック" panose="020B0600070205080204" pitchFamily="50" charset="-128"/>
            </a:rPr>
            <a:t>CDMA</a:t>
          </a:r>
          <a:r>
            <a:rPr kumimoji="1" lang="ja-JP" altLang="en-US" sz="1100">
              <a:latin typeface="ＭＳ Ｐゴシック" panose="020B0600070205080204" pitchFamily="50" charset="-128"/>
              <a:ea typeface="ＭＳ Ｐゴシック" panose="020B0600070205080204" pitchFamily="50" charset="-128"/>
            </a:rPr>
            <a:t>研修に参加の皆さんが「自分だったらこの指標が知りたい」と思うものがなければ、</a:t>
          </a:r>
          <a:r>
            <a:rPr kumimoji="1" lang="en-US" altLang="ja-JP" sz="1100">
              <a:latin typeface="ＭＳ Ｐゴシック" panose="020B0600070205080204" pitchFamily="50" charset="-128"/>
              <a:ea typeface="ＭＳ Ｐゴシック" panose="020B0600070205080204" pitchFamily="50" charset="-128"/>
            </a:rPr>
            <a:t>CD</a:t>
          </a:r>
          <a:r>
            <a:rPr kumimoji="1" lang="ja-JP" altLang="en-US" sz="1100">
              <a:latin typeface="ＭＳ Ｐゴシック" panose="020B0600070205080204" pitchFamily="50" charset="-128"/>
              <a:ea typeface="ＭＳ Ｐゴシック" panose="020B0600070205080204" pitchFamily="50" charset="-128"/>
            </a:rPr>
            <a:t>法人と意見交換することも叶いません。その為、指標を整理しました。</a:t>
          </a:r>
        </a:p>
      </xdr:txBody>
    </xdr:sp>
    <xdr:clientData/>
  </xdr:twoCellAnchor>
  <xdr:twoCellAnchor>
    <xdr:from>
      <xdr:col>5</xdr:col>
      <xdr:colOff>38100</xdr:colOff>
      <xdr:row>278</xdr:row>
      <xdr:rowOff>114300</xdr:rowOff>
    </xdr:from>
    <xdr:to>
      <xdr:col>30</xdr:col>
      <xdr:colOff>133350</xdr:colOff>
      <xdr:row>287</xdr:row>
      <xdr:rowOff>114300</xdr:rowOff>
    </xdr:to>
    <xdr:sp macro="" textlink="">
      <xdr:nvSpPr>
        <xdr:cNvPr id="35" name="テキスト ボックス 34">
          <a:extLst>
            <a:ext uri="{FF2B5EF4-FFF2-40B4-BE49-F238E27FC236}">
              <a16:creationId xmlns:a16="http://schemas.microsoft.com/office/drawing/2014/main" id="{9479593E-DDA8-424C-B2D9-4936EAE2923A}"/>
            </a:ext>
          </a:extLst>
        </xdr:cNvPr>
        <xdr:cNvSpPr txBox="1"/>
      </xdr:nvSpPr>
      <xdr:spPr>
        <a:xfrm>
          <a:off x="1117600" y="41300400"/>
          <a:ext cx="5492750" cy="14859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重要</a:t>
          </a:r>
          <a:r>
            <a:rPr kumimoji="1" lang="en-US" altLang="ja-JP" sz="1100">
              <a:latin typeface="ＭＳ Ｐゴシック" panose="020B0600070205080204" pitchFamily="50" charset="-128"/>
              <a:ea typeface="ＭＳ Ｐゴシック" panose="020B0600070205080204" pitchFamily="50" charset="-128"/>
            </a:rPr>
            <a:t>】</a:t>
          </a:r>
        </a:p>
        <a:p>
          <a:r>
            <a:rPr kumimoji="1" lang="ja-JP" altLang="en-US" sz="1100">
              <a:latin typeface="ＭＳ Ｐゴシック" panose="020B0600070205080204" pitchFamily="50" charset="-128"/>
              <a:ea typeface="ＭＳ Ｐゴシック" panose="020B0600070205080204" pitchFamily="50" charset="-128"/>
            </a:rPr>
            <a:t>研修中に出てきた内容が正解ではありません。</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大切なことは</a:t>
          </a:r>
          <a:r>
            <a:rPr kumimoji="1" lang="en-US" altLang="ja-JP" sz="1100">
              <a:latin typeface="ＭＳ Ｐゴシック" panose="020B0600070205080204" pitchFamily="50" charset="-128"/>
              <a:ea typeface="ＭＳ Ｐゴシック" panose="020B0600070205080204" pitchFamily="50" charset="-128"/>
            </a:rPr>
            <a:t>CDMA</a:t>
          </a:r>
          <a:r>
            <a:rPr kumimoji="1" lang="ja-JP" altLang="en-US" sz="1100">
              <a:latin typeface="ＭＳ Ｐゴシック" panose="020B0600070205080204" pitchFamily="50" charset="-128"/>
              <a:ea typeface="ＭＳ Ｐゴシック" panose="020B0600070205080204" pitchFamily="50" charset="-128"/>
            </a:rPr>
            <a:t>研修に参加の皆さんが、「自分だったらこのタイミングでこれぐらいの頻度で報告をしてもらいたい」と思っているものがあるかどうかです。</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その考えがあれば、</a:t>
          </a:r>
          <a:r>
            <a:rPr kumimoji="1" lang="en-US" altLang="ja-JP" sz="1100">
              <a:latin typeface="ＭＳ Ｐゴシック" panose="020B0600070205080204" pitchFamily="50" charset="-128"/>
              <a:ea typeface="ＭＳ Ｐゴシック" panose="020B0600070205080204" pitchFamily="50" charset="-128"/>
            </a:rPr>
            <a:t>CD</a:t>
          </a:r>
          <a:r>
            <a:rPr kumimoji="1" lang="ja-JP" altLang="en-US" sz="1100">
              <a:latin typeface="ＭＳ Ｐゴシック" panose="020B0600070205080204" pitchFamily="50" charset="-128"/>
              <a:ea typeface="ＭＳ Ｐゴシック" panose="020B0600070205080204" pitchFamily="50" charset="-128"/>
            </a:rPr>
            <a:t>法人の担当者とマネジメントシステムについて、どのようなシステムとなっているのか？どのようにマネジメントサイクルを回しているのかの意見交換が可能となります。</a:t>
          </a:r>
        </a:p>
      </xdr:txBody>
    </xdr:sp>
    <xdr:clientData/>
  </xdr:twoCellAnchor>
  <xdr:twoCellAnchor>
    <xdr:from>
      <xdr:col>19</xdr:col>
      <xdr:colOff>146050</xdr:colOff>
      <xdr:row>69</xdr:row>
      <xdr:rowOff>133350</xdr:rowOff>
    </xdr:from>
    <xdr:to>
      <xdr:col>27</xdr:col>
      <xdr:colOff>127000</xdr:colOff>
      <xdr:row>75</xdr:row>
      <xdr:rowOff>127000</xdr:rowOff>
    </xdr:to>
    <xdr:graphicFrame macro="">
      <xdr:nvGraphicFramePr>
        <xdr:cNvPr id="36" name="図表 35">
          <a:extLst>
            <a:ext uri="{FF2B5EF4-FFF2-40B4-BE49-F238E27FC236}">
              <a16:creationId xmlns:a16="http://schemas.microsoft.com/office/drawing/2014/main" id="{91BBABBE-8F15-CDB6-7894-86A37C8CE46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4" r:lo="rId5" r:qs="rId6" r:cs="rId7"/>
        </a:graphicData>
      </a:graphic>
    </xdr:graphicFrame>
    <xdr:clientData/>
  </xdr:twoCellAnchor>
  <xdr:twoCellAnchor>
    <xdr:from>
      <xdr:col>19</xdr:col>
      <xdr:colOff>107950</xdr:colOff>
      <xdr:row>68</xdr:row>
      <xdr:rowOff>101600</xdr:rowOff>
    </xdr:from>
    <xdr:to>
      <xdr:col>27</xdr:col>
      <xdr:colOff>177800</xdr:colOff>
      <xdr:row>76</xdr:row>
      <xdr:rowOff>120650</xdr:rowOff>
    </xdr:to>
    <xdr:sp macro="" textlink="">
      <xdr:nvSpPr>
        <xdr:cNvPr id="37" name="四角形: 角を丸くする 36">
          <a:extLst>
            <a:ext uri="{FF2B5EF4-FFF2-40B4-BE49-F238E27FC236}">
              <a16:creationId xmlns:a16="http://schemas.microsoft.com/office/drawing/2014/main" id="{6AAE2D5C-1E4C-6324-5E52-95856FB49440}"/>
            </a:ext>
          </a:extLst>
        </xdr:cNvPr>
        <xdr:cNvSpPr/>
      </xdr:nvSpPr>
      <xdr:spPr>
        <a:xfrm>
          <a:off x="4210050" y="7277100"/>
          <a:ext cx="1797050" cy="1339850"/>
        </a:xfrm>
        <a:prstGeom prst="roundRect">
          <a:avLst>
            <a:gd name="adj" fmla="val 6240"/>
          </a:avLst>
        </a:prstGeom>
        <a:no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114300</xdr:colOff>
      <xdr:row>302</xdr:row>
      <xdr:rowOff>88900</xdr:rowOff>
    </xdr:from>
    <xdr:to>
      <xdr:col>30</xdr:col>
      <xdr:colOff>44450</xdr:colOff>
      <xdr:row>309</xdr:row>
      <xdr:rowOff>38100</xdr:rowOff>
    </xdr:to>
    <xdr:sp macro="" textlink="">
      <xdr:nvSpPr>
        <xdr:cNvPr id="39" name="テキスト ボックス 38">
          <a:extLst>
            <a:ext uri="{FF2B5EF4-FFF2-40B4-BE49-F238E27FC236}">
              <a16:creationId xmlns:a16="http://schemas.microsoft.com/office/drawing/2014/main" id="{44E0DFFA-92BF-491D-8EB1-9199BDC86108}"/>
            </a:ext>
          </a:extLst>
        </xdr:cNvPr>
        <xdr:cNvSpPr txBox="1"/>
      </xdr:nvSpPr>
      <xdr:spPr>
        <a:xfrm>
          <a:off x="546100" y="45072300"/>
          <a:ext cx="5975350" cy="11049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重要</a:t>
          </a:r>
          <a:r>
            <a:rPr kumimoji="1" lang="en-US" altLang="ja-JP" sz="1100">
              <a:latin typeface="ＭＳ Ｐゴシック" panose="020B0600070205080204" pitchFamily="50" charset="-128"/>
              <a:ea typeface="ＭＳ Ｐゴシック" panose="020B0600070205080204" pitchFamily="50" charset="-128"/>
            </a:rPr>
            <a:t>】</a:t>
          </a:r>
        </a:p>
        <a:p>
          <a:r>
            <a:rPr kumimoji="1" lang="ja-JP" altLang="en-US" sz="1100">
              <a:latin typeface="ＭＳ Ｐゴシック" panose="020B0600070205080204" pitchFamily="50" charset="-128"/>
              <a:ea typeface="ＭＳ Ｐゴシック" panose="020B0600070205080204" pitchFamily="50" charset="-128"/>
            </a:rPr>
            <a:t>ロジックツリーは、完成形を確認することが重要なのではなく、完成に至るプロセスを体験して、自らのものとして修得することに意味があります。</a:t>
          </a:r>
          <a:endParaRPr kumimoji="1" lang="en-US" altLang="ja-JP" sz="1100">
            <a:latin typeface="ＭＳ Ｐゴシック" panose="020B0600070205080204" pitchFamily="50" charset="-128"/>
            <a:ea typeface="ＭＳ Ｐゴシック" panose="020B0600070205080204" pitchFamily="50" charset="-128"/>
          </a:endParaRPr>
        </a:p>
        <a:p>
          <a:r>
            <a:rPr kumimoji="1" lang="ja-JP" altLang="en-US" sz="1100">
              <a:latin typeface="ＭＳ Ｐゴシック" panose="020B0600070205080204" pitchFamily="50" charset="-128"/>
              <a:ea typeface="ＭＳ Ｐゴシック" panose="020B0600070205080204" pitchFamily="50" charset="-128"/>
            </a:rPr>
            <a:t>「○○が</a:t>
          </a:r>
          <a:r>
            <a:rPr kumimoji="1" lang="ja-JP" altLang="en-US" sz="1100" u="sng">
              <a:latin typeface="ＭＳ Ｐゴシック" panose="020B0600070205080204" pitchFamily="50" charset="-128"/>
              <a:ea typeface="ＭＳ Ｐゴシック" panose="020B0600070205080204" pitchFamily="50" charset="-128"/>
            </a:rPr>
            <a:t>ない</a:t>
          </a:r>
          <a:r>
            <a:rPr kumimoji="1" lang="ja-JP" altLang="en-US" sz="1100">
              <a:latin typeface="ＭＳ Ｐゴシック" panose="020B0600070205080204" pitchFamily="50" charset="-128"/>
              <a:ea typeface="ＭＳ Ｐゴシック" panose="020B0600070205080204" pitchFamily="50" charset="-128"/>
            </a:rPr>
            <a:t>ケース」「○○が</a:t>
          </a:r>
          <a:r>
            <a:rPr kumimoji="1" lang="ja-JP" altLang="en-US" sz="1100" u="sng">
              <a:latin typeface="ＭＳ Ｐゴシック" panose="020B0600070205080204" pitchFamily="50" charset="-128"/>
              <a:ea typeface="ＭＳ Ｐゴシック" panose="020B0600070205080204" pitchFamily="50" charset="-128"/>
            </a:rPr>
            <a:t>ある</a:t>
          </a:r>
          <a:r>
            <a:rPr kumimoji="1" lang="ja-JP" altLang="en-US" sz="1100">
              <a:latin typeface="ＭＳ Ｐゴシック" panose="020B0600070205080204" pitchFamily="50" charset="-128"/>
              <a:ea typeface="ＭＳ Ｐゴシック" panose="020B0600070205080204" pitchFamily="50" charset="-128"/>
            </a:rPr>
            <a:t>が△△が原因のケース」等</a:t>
          </a:r>
          <a:endParaRPr kumimoji="1" lang="en-US" altLang="ja-JP" sz="1100">
            <a:latin typeface="ＭＳ Ｐゴシック" panose="020B0600070205080204" pitchFamily="50" charset="-128"/>
            <a:ea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104775</xdr:colOff>
      <xdr:row>7</xdr:row>
      <xdr:rowOff>85725</xdr:rowOff>
    </xdr:from>
    <xdr:to>
      <xdr:col>19</xdr:col>
      <xdr:colOff>190500</xdr:colOff>
      <xdr:row>18</xdr:row>
      <xdr:rowOff>104775</xdr:rowOff>
    </xdr:to>
    <xdr:sp macro="" textlink="">
      <xdr:nvSpPr>
        <xdr:cNvPr id="2" name="正方形/長方形 1">
          <a:extLst>
            <a:ext uri="{FF2B5EF4-FFF2-40B4-BE49-F238E27FC236}">
              <a16:creationId xmlns:a16="http://schemas.microsoft.com/office/drawing/2014/main" id="{3C2B407D-57D2-4F34-B7C3-48B5FC7DC55C}"/>
            </a:ext>
          </a:extLst>
        </xdr:cNvPr>
        <xdr:cNvSpPr/>
      </xdr:nvSpPr>
      <xdr:spPr>
        <a:xfrm>
          <a:off x="2911475" y="1241425"/>
          <a:ext cx="1381125" cy="18351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xdr:row>
      <xdr:rowOff>76200</xdr:rowOff>
    </xdr:from>
    <xdr:to>
      <xdr:col>13</xdr:col>
      <xdr:colOff>28575</xdr:colOff>
      <xdr:row>18</xdr:row>
      <xdr:rowOff>104775</xdr:rowOff>
    </xdr:to>
    <xdr:sp macro="" textlink="">
      <xdr:nvSpPr>
        <xdr:cNvPr id="3" name="正方形/長方形 2">
          <a:extLst>
            <a:ext uri="{FF2B5EF4-FFF2-40B4-BE49-F238E27FC236}">
              <a16:creationId xmlns:a16="http://schemas.microsoft.com/office/drawing/2014/main" id="{92E21409-62BD-4CB2-B805-8102D8E435C3}"/>
            </a:ext>
          </a:extLst>
        </xdr:cNvPr>
        <xdr:cNvSpPr/>
      </xdr:nvSpPr>
      <xdr:spPr>
        <a:xfrm>
          <a:off x="311150" y="1231900"/>
          <a:ext cx="2524125" cy="18446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38100</xdr:colOff>
      <xdr:row>7</xdr:row>
      <xdr:rowOff>76200</xdr:rowOff>
    </xdr:from>
    <xdr:to>
      <xdr:col>26</xdr:col>
      <xdr:colOff>123825</xdr:colOff>
      <xdr:row>18</xdr:row>
      <xdr:rowOff>95250</xdr:rowOff>
    </xdr:to>
    <xdr:sp macro="" textlink="">
      <xdr:nvSpPr>
        <xdr:cNvPr id="4" name="正方形/長方形 3">
          <a:extLst>
            <a:ext uri="{FF2B5EF4-FFF2-40B4-BE49-F238E27FC236}">
              <a16:creationId xmlns:a16="http://schemas.microsoft.com/office/drawing/2014/main" id="{4474C3A2-EAAB-48C8-8DD6-832E1F578F58}"/>
            </a:ext>
          </a:extLst>
        </xdr:cNvPr>
        <xdr:cNvSpPr/>
      </xdr:nvSpPr>
      <xdr:spPr>
        <a:xfrm>
          <a:off x="4356100" y="1231900"/>
          <a:ext cx="1381125" cy="18351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209550</xdr:colOff>
      <xdr:row>7</xdr:row>
      <xdr:rowOff>76200</xdr:rowOff>
    </xdr:from>
    <xdr:to>
      <xdr:col>33</xdr:col>
      <xdr:colOff>57150</xdr:colOff>
      <xdr:row>18</xdr:row>
      <xdr:rowOff>95250</xdr:rowOff>
    </xdr:to>
    <xdr:sp macro="" textlink="">
      <xdr:nvSpPr>
        <xdr:cNvPr id="5" name="正方形/長方形 4">
          <a:extLst>
            <a:ext uri="{FF2B5EF4-FFF2-40B4-BE49-F238E27FC236}">
              <a16:creationId xmlns:a16="http://schemas.microsoft.com/office/drawing/2014/main" id="{989932BB-252C-493E-9122-F9296F19173E}"/>
            </a:ext>
          </a:extLst>
        </xdr:cNvPr>
        <xdr:cNvSpPr/>
      </xdr:nvSpPr>
      <xdr:spPr>
        <a:xfrm>
          <a:off x="5822950" y="1231900"/>
          <a:ext cx="1358900" cy="18351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133351</xdr:colOff>
      <xdr:row>7</xdr:row>
      <xdr:rowOff>76200</xdr:rowOff>
    </xdr:from>
    <xdr:to>
      <xdr:col>45</xdr:col>
      <xdr:colOff>133351</xdr:colOff>
      <xdr:row>18</xdr:row>
      <xdr:rowOff>104775</xdr:rowOff>
    </xdr:to>
    <xdr:sp macro="" textlink="">
      <xdr:nvSpPr>
        <xdr:cNvPr id="6" name="正方形/長方形 5">
          <a:extLst>
            <a:ext uri="{FF2B5EF4-FFF2-40B4-BE49-F238E27FC236}">
              <a16:creationId xmlns:a16="http://schemas.microsoft.com/office/drawing/2014/main" id="{1493FCFF-4A5D-49AC-BD98-E8F611A11AAD}"/>
            </a:ext>
          </a:extLst>
        </xdr:cNvPr>
        <xdr:cNvSpPr/>
      </xdr:nvSpPr>
      <xdr:spPr>
        <a:xfrm>
          <a:off x="7258051" y="1231900"/>
          <a:ext cx="2590800" cy="18446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6</xdr:col>
      <xdr:colOff>14635</xdr:colOff>
      <xdr:row>9</xdr:row>
      <xdr:rowOff>36350</xdr:rowOff>
    </xdr:from>
    <xdr:to>
      <xdr:col>12</xdr:col>
      <xdr:colOff>165063</xdr:colOff>
      <xdr:row>16</xdr:row>
      <xdr:rowOff>85725</xdr:rowOff>
    </xdr:to>
    <xdr:pic>
      <xdr:nvPicPr>
        <xdr:cNvPr id="7" name="図 6">
          <a:extLst>
            <a:ext uri="{FF2B5EF4-FFF2-40B4-BE49-F238E27FC236}">
              <a16:creationId xmlns:a16="http://schemas.microsoft.com/office/drawing/2014/main" id="{F70413BB-1D22-4FF3-82FD-B2F7A13742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0035" y="1522250"/>
          <a:ext cx="1445828" cy="1205075"/>
        </a:xfrm>
        <a:prstGeom prst="rect">
          <a:avLst/>
        </a:prstGeom>
      </xdr:spPr>
    </xdr:pic>
    <xdr:clientData/>
  </xdr:twoCellAnchor>
  <xdr:twoCellAnchor editAs="oneCell">
    <xdr:from>
      <xdr:col>1</xdr:col>
      <xdr:colOff>200025</xdr:colOff>
      <xdr:row>12</xdr:row>
      <xdr:rowOff>87575</xdr:rowOff>
    </xdr:from>
    <xdr:to>
      <xdr:col>7</xdr:col>
      <xdr:colOff>162785</xdr:colOff>
      <xdr:row>16</xdr:row>
      <xdr:rowOff>55138</xdr:rowOff>
    </xdr:to>
    <xdr:pic>
      <xdr:nvPicPr>
        <xdr:cNvPr id="8" name="図 7">
          <a:extLst>
            <a:ext uri="{FF2B5EF4-FFF2-40B4-BE49-F238E27FC236}">
              <a16:creationId xmlns:a16="http://schemas.microsoft.com/office/drawing/2014/main" id="{BCF575AA-F49C-4261-82CF-331864229B7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49" t="58779"/>
        <a:stretch/>
      </xdr:blipFill>
      <xdr:spPr>
        <a:xfrm flipH="1">
          <a:off x="415925" y="2068775"/>
          <a:ext cx="1258160" cy="627963"/>
        </a:xfrm>
        <a:prstGeom prst="rect">
          <a:avLst/>
        </a:prstGeom>
      </xdr:spPr>
    </xdr:pic>
    <xdr:clientData/>
  </xdr:twoCellAnchor>
  <xdr:twoCellAnchor editAs="oneCell">
    <xdr:from>
      <xdr:col>34</xdr:col>
      <xdr:colOff>119410</xdr:colOff>
      <xdr:row>9</xdr:row>
      <xdr:rowOff>169700</xdr:rowOff>
    </xdr:from>
    <xdr:to>
      <xdr:col>41</xdr:col>
      <xdr:colOff>31713</xdr:colOff>
      <xdr:row>17</xdr:row>
      <xdr:rowOff>47625</xdr:rowOff>
    </xdr:to>
    <xdr:pic>
      <xdr:nvPicPr>
        <xdr:cNvPr id="9" name="図 8">
          <a:extLst>
            <a:ext uri="{FF2B5EF4-FFF2-40B4-BE49-F238E27FC236}">
              <a16:creationId xmlns:a16="http://schemas.microsoft.com/office/drawing/2014/main" id="{73031B07-76EB-46D2-A55B-0C202FC0C42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60010" y="1649250"/>
          <a:ext cx="1423603" cy="1205075"/>
        </a:xfrm>
        <a:prstGeom prst="rect">
          <a:avLst/>
        </a:prstGeom>
      </xdr:spPr>
    </xdr:pic>
    <xdr:clientData/>
  </xdr:twoCellAnchor>
  <xdr:twoCellAnchor editAs="oneCell">
    <xdr:from>
      <xdr:col>39</xdr:col>
      <xdr:colOff>95250</xdr:colOff>
      <xdr:row>13</xdr:row>
      <xdr:rowOff>87575</xdr:rowOff>
    </xdr:from>
    <xdr:to>
      <xdr:col>45</xdr:col>
      <xdr:colOff>58010</xdr:colOff>
      <xdr:row>17</xdr:row>
      <xdr:rowOff>55138</xdr:rowOff>
    </xdr:to>
    <xdr:pic>
      <xdr:nvPicPr>
        <xdr:cNvPr id="10" name="図 9">
          <a:extLst>
            <a:ext uri="{FF2B5EF4-FFF2-40B4-BE49-F238E27FC236}">
              <a16:creationId xmlns:a16="http://schemas.microsoft.com/office/drawing/2014/main" id="{E9C56204-BA9C-43D6-8A32-0378DFDFCBB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749" t="58779"/>
        <a:stretch/>
      </xdr:blipFill>
      <xdr:spPr>
        <a:xfrm flipH="1">
          <a:off x="8515350" y="2233875"/>
          <a:ext cx="1258160" cy="627963"/>
        </a:xfrm>
        <a:prstGeom prst="rect">
          <a:avLst/>
        </a:prstGeom>
      </xdr:spPr>
    </xdr:pic>
    <xdr:clientData/>
  </xdr:twoCellAnchor>
  <xdr:twoCellAnchor editAs="oneCell">
    <xdr:from>
      <xdr:col>13</xdr:col>
      <xdr:colOff>200025</xdr:colOff>
      <xdr:row>9</xdr:row>
      <xdr:rowOff>66052</xdr:rowOff>
    </xdr:from>
    <xdr:to>
      <xdr:col>16</xdr:col>
      <xdr:colOff>152400</xdr:colOff>
      <xdr:row>16</xdr:row>
      <xdr:rowOff>76199</xdr:rowOff>
    </xdr:to>
    <xdr:pic>
      <xdr:nvPicPr>
        <xdr:cNvPr id="11" name="図 10">
          <a:extLst>
            <a:ext uri="{FF2B5EF4-FFF2-40B4-BE49-F238E27FC236}">
              <a16:creationId xmlns:a16="http://schemas.microsoft.com/office/drawing/2014/main" id="{24904E99-98B2-4B5B-AFF3-7CB5670169C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r="83523" b="54899"/>
        <a:stretch/>
      </xdr:blipFill>
      <xdr:spPr>
        <a:xfrm>
          <a:off x="3006725" y="1551952"/>
          <a:ext cx="600075" cy="1165847"/>
        </a:xfrm>
        <a:prstGeom prst="rect">
          <a:avLst/>
        </a:prstGeom>
      </xdr:spPr>
    </xdr:pic>
    <xdr:clientData/>
  </xdr:twoCellAnchor>
  <xdr:twoCellAnchor editAs="oneCell">
    <xdr:from>
      <xdr:col>20</xdr:col>
      <xdr:colOff>104774</xdr:colOff>
      <xdr:row>9</xdr:row>
      <xdr:rowOff>57150</xdr:rowOff>
    </xdr:from>
    <xdr:to>
      <xdr:col>23</xdr:col>
      <xdr:colOff>47624</xdr:colOff>
      <xdr:row>16</xdr:row>
      <xdr:rowOff>19050</xdr:rowOff>
    </xdr:to>
    <xdr:pic>
      <xdr:nvPicPr>
        <xdr:cNvPr id="12" name="図 11">
          <a:extLst>
            <a:ext uri="{FF2B5EF4-FFF2-40B4-BE49-F238E27FC236}">
              <a16:creationId xmlns:a16="http://schemas.microsoft.com/office/drawing/2014/main" id="{0F9F340B-6BD0-4569-B12D-01E21850648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537" r="64221" b="56697"/>
        <a:stretch/>
      </xdr:blipFill>
      <xdr:spPr>
        <a:xfrm>
          <a:off x="4422774" y="1543050"/>
          <a:ext cx="590550" cy="1117600"/>
        </a:xfrm>
        <a:prstGeom prst="rect">
          <a:avLst/>
        </a:prstGeom>
      </xdr:spPr>
    </xdr:pic>
    <xdr:clientData/>
  </xdr:twoCellAnchor>
  <xdr:twoCellAnchor editAs="oneCell">
    <xdr:from>
      <xdr:col>27</xdr:col>
      <xdr:colOff>9524</xdr:colOff>
      <xdr:row>8</xdr:row>
      <xdr:rowOff>161925</xdr:rowOff>
    </xdr:from>
    <xdr:to>
      <xdr:col>30</xdr:col>
      <xdr:colOff>0</xdr:colOff>
      <xdr:row>15</xdr:row>
      <xdr:rowOff>152399</xdr:rowOff>
    </xdr:to>
    <xdr:pic>
      <xdr:nvPicPr>
        <xdr:cNvPr id="13" name="図 12">
          <a:extLst>
            <a:ext uri="{FF2B5EF4-FFF2-40B4-BE49-F238E27FC236}">
              <a16:creationId xmlns:a16="http://schemas.microsoft.com/office/drawing/2014/main" id="{2910979C-371A-4D06-B5B8-0E46C2451F8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537" t="57502" r="63280" b="-1869"/>
        <a:stretch/>
      </xdr:blipFill>
      <xdr:spPr>
        <a:xfrm>
          <a:off x="5838824" y="1482725"/>
          <a:ext cx="638176" cy="1146174"/>
        </a:xfrm>
        <a:prstGeom prst="rect">
          <a:avLst/>
        </a:prstGeom>
      </xdr:spPr>
    </xdr:pic>
    <xdr:clientData/>
  </xdr:twoCellAnchor>
  <xdr:twoCellAnchor editAs="oneCell">
    <xdr:from>
      <xdr:col>16</xdr:col>
      <xdr:colOff>114300</xdr:colOff>
      <xdr:row>14</xdr:row>
      <xdr:rowOff>92469</xdr:rowOff>
    </xdr:from>
    <xdr:to>
      <xdr:col>19</xdr:col>
      <xdr:colOff>125732</xdr:colOff>
      <xdr:row>18</xdr:row>
      <xdr:rowOff>47624</xdr:rowOff>
    </xdr:to>
    <xdr:pic>
      <xdr:nvPicPr>
        <xdr:cNvPr id="14" name="図 13">
          <a:extLst>
            <a:ext uri="{FF2B5EF4-FFF2-40B4-BE49-F238E27FC236}">
              <a16:creationId xmlns:a16="http://schemas.microsoft.com/office/drawing/2014/main" id="{2F6F6B7C-990C-4AD6-91E8-295B1057DE6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568700" y="2403869"/>
          <a:ext cx="659132" cy="615555"/>
        </a:xfrm>
        <a:prstGeom prst="rect">
          <a:avLst/>
        </a:prstGeom>
      </xdr:spPr>
    </xdr:pic>
    <xdr:clientData/>
  </xdr:twoCellAnchor>
  <xdr:twoCellAnchor editAs="oneCell">
    <xdr:from>
      <xdr:col>29</xdr:col>
      <xdr:colOff>204702</xdr:colOff>
      <xdr:row>14</xdr:row>
      <xdr:rowOff>95250</xdr:rowOff>
    </xdr:from>
    <xdr:to>
      <xdr:col>32</xdr:col>
      <xdr:colOff>190500</xdr:colOff>
      <xdr:row>18</xdr:row>
      <xdr:rowOff>27103</xdr:rowOff>
    </xdr:to>
    <xdr:pic>
      <xdr:nvPicPr>
        <xdr:cNvPr id="15" name="図 14">
          <a:extLst>
            <a:ext uri="{FF2B5EF4-FFF2-40B4-BE49-F238E27FC236}">
              <a16:creationId xmlns:a16="http://schemas.microsoft.com/office/drawing/2014/main" id="{502E493C-0E6F-4DAF-B212-D528AC6E999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5802" y="2406650"/>
          <a:ext cx="633498" cy="592253"/>
        </a:xfrm>
        <a:prstGeom prst="rect">
          <a:avLst/>
        </a:prstGeom>
      </xdr:spPr>
    </xdr:pic>
    <xdr:clientData/>
  </xdr:twoCellAnchor>
  <xdr:oneCellAnchor>
    <xdr:from>
      <xdr:col>23</xdr:col>
      <xdr:colOff>52751</xdr:colOff>
      <xdr:row>14</xdr:row>
      <xdr:rowOff>85725</xdr:rowOff>
    </xdr:from>
    <xdr:ext cx="690200" cy="608354"/>
    <xdr:pic>
      <xdr:nvPicPr>
        <xdr:cNvPr id="16" name="図 15">
          <a:extLst>
            <a:ext uri="{FF2B5EF4-FFF2-40B4-BE49-F238E27FC236}">
              <a16:creationId xmlns:a16="http://schemas.microsoft.com/office/drawing/2014/main" id="{89422706-4B88-42E0-8849-4E6DDBEDDD6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018451" y="2397125"/>
          <a:ext cx="690200" cy="608354"/>
        </a:xfrm>
        <a:prstGeom prst="rect">
          <a:avLst/>
        </a:prstGeom>
      </xdr:spPr>
    </xdr:pic>
    <xdr:clientData/>
  </xdr:oneCellAnchor>
  <xdr:twoCellAnchor>
    <xdr:from>
      <xdr:col>1</xdr:col>
      <xdr:colOff>95250</xdr:colOff>
      <xdr:row>7</xdr:row>
      <xdr:rowOff>95250</xdr:rowOff>
    </xdr:from>
    <xdr:to>
      <xdr:col>5</xdr:col>
      <xdr:colOff>190500</xdr:colOff>
      <xdr:row>9</xdr:row>
      <xdr:rowOff>28575</xdr:rowOff>
    </xdr:to>
    <xdr:sp macro="" textlink="">
      <xdr:nvSpPr>
        <xdr:cNvPr id="17" name="テキスト ボックス 16">
          <a:extLst>
            <a:ext uri="{FF2B5EF4-FFF2-40B4-BE49-F238E27FC236}">
              <a16:creationId xmlns:a16="http://schemas.microsoft.com/office/drawing/2014/main" id="{51B4F9FF-EB09-4D65-8FC4-2D1CABB642D6}"/>
            </a:ext>
          </a:extLst>
        </xdr:cNvPr>
        <xdr:cNvSpPr txBox="1"/>
      </xdr:nvSpPr>
      <xdr:spPr>
        <a:xfrm>
          <a:off x="311150" y="1250950"/>
          <a:ext cx="958850" cy="263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①来店</a:t>
          </a:r>
        </a:p>
      </xdr:txBody>
    </xdr:sp>
    <xdr:clientData/>
  </xdr:twoCellAnchor>
  <xdr:twoCellAnchor>
    <xdr:from>
      <xdr:col>13</xdr:col>
      <xdr:colOff>104775</xdr:colOff>
      <xdr:row>7</xdr:row>
      <xdr:rowOff>95250</xdr:rowOff>
    </xdr:from>
    <xdr:to>
      <xdr:col>17</xdr:col>
      <xdr:colOff>200025</xdr:colOff>
      <xdr:row>9</xdr:row>
      <xdr:rowOff>28575</xdr:rowOff>
    </xdr:to>
    <xdr:sp macro="" textlink="">
      <xdr:nvSpPr>
        <xdr:cNvPr id="18" name="テキスト ボックス 17">
          <a:extLst>
            <a:ext uri="{FF2B5EF4-FFF2-40B4-BE49-F238E27FC236}">
              <a16:creationId xmlns:a16="http://schemas.microsoft.com/office/drawing/2014/main" id="{EC4A517D-97DF-4151-861D-7BF39D1181CC}"/>
            </a:ext>
          </a:extLst>
        </xdr:cNvPr>
        <xdr:cNvSpPr txBox="1"/>
      </xdr:nvSpPr>
      <xdr:spPr>
        <a:xfrm>
          <a:off x="2911475" y="1250950"/>
          <a:ext cx="958850" cy="263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②＊＊＊＊</a:t>
          </a:r>
        </a:p>
      </xdr:txBody>
    </xdr:sp>
    <xdr:clientData/>
  </xdr:twoCellAnchor>
  <xdr:twoCellAnchor>
    <xdr:from>
      <xdr:col>20</xdr:col>
      <xdr:colOff>38100</xdr:colOff>
      <xdr:row>7</xdr:row>
      <xdr:rowOff>95250</xdr:rowOff>
    </xdr:from>
    <xdr:to>
      <xdr:col>24</xdr:col>
      <xdr:colOff>133350</xdr:colOff>
      <xdr:row>9</xdr:row>
      <xdr:rowOff>28575</xdr:rowOff>
    </xdr:to>
    <xdr:sp macro="" textlink="">
      <xdr:nvSpPr>
        <xdr:cNvPr id="19" name="テキスト ボックス 18">
          <a:extLst>
            <a:ext uri="{FF2B5EF4-FFF2-40B4-BE49-F238E27FC236}">
              <a16:creationId xmlns:a16="http://schemas.microsoft.com/office/drawing/2014/main" id="{00D8E728-9B5D-4F5B-B851-D6DB20D0DAC0}"/>
            </a:ext>
          </a:extLst>
        </xdr:cNvPr>
        <xdr:cNvSpPr txBox="1"/>
      </xdr:nvSpPr>
      <xdr:spPr>
        <a:xfrm>
          <a:off x="4356100" y="1250950"/>
          <a:ext cx="958850" cy="263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③＊＊＊＊</a:t>
          </a:r>
        </a:p>
      </xdr:txBody>
    </xdr:sp>
    <xdr:clientData/>
  </xdr:twoCellAnchor>
  <xdr:twoCellAnchor>
    <xdr:from>
      <xdr:col>26</xdr:col>
      <xdr:colOff>209550</xdr:colOff>
      <xdr:row>7</xdr:row>
      <xdr:rowOff>95250</xdr:rowOff>
    </xdr:from>
    <xdr:to>
      <xdr:col>31</xdr:col>
      <xdr:colOff>66675</xdr:colOff>
      <xdr:row>9</xdr:row>
      <xdr:rowOff>28575</xdr:rowOff>
    </xdr:to>
    <xdr:sp macro="" textlink="">
      <xdr:nvSpPr>
        <xdr:cNvPr id="20" name="テキスト ボックス 19">
          <a:extLst>
            <a:ext uri="{FF2B5EF4-FFF2-40B4-BE49-F238E27FC236}">
              <a16:creationId xmlns:a16="http://schemas.microsoft.com/office/drawing/2014/main" id="{51132CA5-68CC-4C18-BEB5-8631397DB69A}"/>
            </a:ext>
          </a:extLst>
        </xdr:cNvPr>
        <xdr:cNvSpPr txBox="1"/>
      </xdr:nvSpPr>
      <xdr:spPr>
        <a:xfrm>
          <a:off x="5822950" y="1250950"/>
          <a:ext cx="936625" cy="263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④＊＊＊＊</a:t>
          </a:r>
        </a:p>
      </xdr:txBody>
    </xdr:sp>
    <xdr:clientData/>
  </xdr:twoCellAnchor>
  <xdr:twoCellAnchor>
    <xdr:from>
      <xdr:col>33</xdr:col>
      <xdr:colOff>133351</xdr:colOff>
      <xdr:row>7</xdr:row>
      <xdr:rowOff>95250</xdr:rowOff>
    </xdr:from>
    <xdr:to>
      <xdr:col>37</xdr:col>
      <xdr:colOff>228601</xdr:colOff>
      <xdr:row>9</xdr:row>
      <xdr:rowOff>28575</xdr:rowOff>
    </xdr:to>
    <xdr:sp macro="" textlink="">
      <xdr:nvSpPr>
        <xdr:cNvPr id="21" name="テキスト ボックス 20">
          <a:extLst>
            <a:ext uri="{FF2B5EF4-FFF2-40B4-BE49-F238E27FC236}">
              <a16:creationId xmlns:a16="http://schemas.microsoft.com/office/drawing/2014/main" id="{873CE771-5DDB-4100-95EC-02ABD30E6D9F}"/>
            </a:ext>
          </a:extLst>
        </xdr:cNvPr>
        <xdr:cNvSpPr txBox="1"/>
      </xdr:nvSpPr>
      <xdr:spPr>
        <a:xfrm>
          <a:off x="7258051" y="1250950"/>
          <a:ext cx="946150" cy="263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⑤退店</a:t>
          </a:r>
        </a:p>
      </xdr:txBody>
    </xdr:sp>
    <xdr:clientData/>
  </xdr:twoCellAnchor>
  <xdr:twoCellAnchor>
    <xdr:from>
      <xdr:col>1</xdr:col>
      <xdr:colOff>38100</xdr:colOff>
      <xdr:row>19</xdr:row>
      <xdr:rowOff>66675</xdr:rowOff>
    </xdr:from>
    <xdr:to>
      <xdr:col>45</xdr:col>
      <xdr:colOff>171450</xdr:colOff>
      <xdr:row>22</xdr:row>
      <xdr:rowOff>152400</xdr:rowOff>
    </xdr:to>
    <xdr:sp macro="" textlink="">
      <xdr:nvSpPr>
        <xdr:cNvPr id="22" name="右矢印 25">
          <a:extLst>
            <a:ext uri="{FF2B5EF4-FFF2-40B4-BE49-F238E27FC236}">
              <a16:creationId xmlns:a16="http://schemas.microsoft.com/office/drawing/2014/main" id="{9A7895FA-89AB-4258-85C0-3009454DB604}"/>
            </a:ext>
          </a:extLst>
        </xdr:cNvPr>
        <xdr:cNvSpPr/>
      </xdr:nvSpPr>
      <xdr:spPr>
        <a:xfrm>
          <a:off x="254000" y="3203575"/>
          <a:ext cx="9632950" cy="581025"/>
        </a:xfrm>
        <a:prstGeom prst="rightArrow">
          <a:avLst>
            <a:gd name="adj1" fmla="val 84921"/>
            <a:gd name="adj2" fmla="val 78571"/>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お客様に喜んでお帰り頂くように、以前に台本（流れ）を作っておきます！</a:t>
          </a:r>
        </a:p>
      </xdr:txBody>
    </xdr:sp>
    <xdr:clientData/>
  </xdr:twoCellAnchor>
  <xdr:twoCellAnchor editAs="oneCell">
    <xdr:from>
      <xdr:col>2</xdr:col>
      <xdr:colOff>190499</xdr:colOff>
      <xdr:row>26</xdr:row>
      <xdr:rowOff>15800</xdr:rowOff>
    </xdr:from>
    <xdr:to>
      <xdr:col>5</xdr:col>
      <xdr:colOff>19049</xdr:colOff>
      <xdr:row>30</xdr:row>
      <xdr:rowOff>109938</xdr:rowOff>
    </xdr:to>
    <xdr:pic>
      <xdr:nvPicPr>
        <xdr:cNvPr id="23" name="図 22">
          <a:extLst>
            <a:ext uri="{FF2B5EF4-FFF2-40B4-BE49-F238E27FC236}">
              <a16:creationId xmlns:a16="http://schemas.microsoft.com/office/drawing/2014/main" id="{5C46E291-C38A-4AB0-84F9-1AECE51E57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22299" y="4308400"/>
          <a:ext cx="476250" cy="754538"/>
        </a:xfrm>
        <a:prstGeom prst="rect">
          <a:avLst/>
        </a:prstGeom>
      </xdr:spPr>
    </xdr:pic>
    <xdr:clientData/>
  </xdr:twoCellAnchor>
  <xdr:twoCellAnchor>
    <xdr:from>
      <xdr:col>5</xdr:col>
      <xdr:colOff>158750</xdr:colOff>
      <xdr:row>25</xdr:row>
      <xdr:rowOff>19050</xdr:rowOff>
    </xdr:from>
    <xdr:to>
      <xdr:col>21</xdr:col>
      <xdr:colOff>114300</xdr:colOff>
      <xdr:row>31</xdr:row>
      <xdr:rowOff>120650</xdr:rowOff>
    </xdr:to>
    <xdr:sp macro="" textlink="">
      <xdr:nvSpPr>
        <xdr:cNvPr id="24" name="テキスト ボックス 23">
          <a:extLst>
            <a:ext uri="{FF2B5EF4-FFF2-40B4-BE49-F238E27FC236}">
              <a16:creationId xmlns:a16="http://schemas.microsoft.com/office/drawing/2014/main" id="{13F8B624-E775-4803-A7B8-6BD3BECEA0F0}"/>
            </a:ext>
          </a:extLst>
        </xdr:cNvPr>
        <xdr:cNvSpPr txBox="1"/>
      </xdr:nvSpPr>
      <xdr:spPr>
        <a:xfrm>
          <a:off x="1238250" y="4146550"/>
          <a:ext cx="3409950" cy="1092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お客様の購買心理を分解した視点</a:t>
          </a:r>
          <a:br>
            <a:rPr kumimoji="1" lang="en-US" altLang="ja-JP" sz="1100"/>
          </a:br>
          <a:r>
            <a:rPr kumimoji="1" lang="ja-JP" altLang="en-US" sz="1100"/>
            <a:t>（ハードル６種）を元に考えると良いですよ。</a:t>
          </a:r>
          <a:endParaRPr kumimoji="1" lang="en-US" altLang="ja-JP" sz="1100"/>
        </a:p>
        <a:p>
          <a:r>
            <a:rPr kumimoji="1" lang="ja-JP" altLang="en-US" sz="1100"/>
            <a:t>ハードル６種が理想の状態になるような行動を考えていけば良いだけです。</a:t>
          </a:r>
        </a:p>
      </xdr:txBody>
    </xdr:sp>
    <xdr:clientData/>
  </xdr:twoCellAnchor>
  <xdr:twoCellAnchor editAs="oneCell">
    <xdr:from>
      <xdr:col>24</xdr:col>
      <xdr:colOff>19050</xdr:colOff>
      <xdr:row>26</xdr:row>
      <xdr:rowOff>15800</xdr:rowOff>
    </xdr:from>
    <xdr:to>
      <xdr:col>26</xdr:col>
      <xdr:colOff>85725</xdr:colOff>
      <xdr:row>30</xdr:row>
      <xdr:rowOff>109938</xdr:rowOff>
    </xdr:to>
    <xdr:pic>
      <xdr:nvPicPr>
        <xdr:cNvPr id="25" name="図 24">
          <a:extLst>
            <a:ext uri="{FF2B5EF4-FFF2-40B4-BE49-F238E27FC236}">
              <a16:creationId xmlns:a16="http://schemas.microsoft.com/office/drawing/2014/main" id="{73D8EB18-14AB-4A24-A949-21E34E1A9C9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200650" y="4308400"/>
          <a:ext cx="498475" cy="754538"/>
        </a:xfrm>
        <a:prstGeom prst="rect">
          <a:avLst/>
        </a:prstGeom>
      </xdr:spPr>
    </xdr:pic>
    <xdr:clientData/>
  </xdr:twoCellAnchor>
  <xdr:twoCellAnchor>
    <xdr:from>
      <xdr:col>26</xdr:col>
      <xdr:colOff>171450</xdr:colOff>
      <xdr:row>25</xdr:row>
      <xdr:rowOff>66674</xdr:rowOff>
    </xdr:from>
    <xdr:to>
      <xdr:col>45</xdr:col>
      <xdr:colOff>158750</xdr:colOff>
      <xdr:row>31</xdr:row>
      <xdr:rowOff>139699</xdr:rowOff>
    </xdr:to>
    <xdr:sp macro="" textlink="">
      <xdr:nvSpPr>
        <xdr:cNvPr id="26" name="テキスト ボックス 25">
          <a:extLst>
            <a:ext uri="{FF2B5EF4-FFF2-40B4-BE49-F238E27FC236}">
              <a16:creationId xmlns:a16="http://schemas.microsoft.com/office/drawing/2014/main" id="{81CE62AD-92E9-43BD-BE10-6F6352B638AD}"/>
            </a:ext>
          </a:extLst>
        </xdr:cNvPr>
        <xdr:cNvSpPr txBox="1"/>
      </xdr:nvSpPr>
      <xdr:spPr>
        <a:xfrm>
          <a:off x="5784850" y="4194174"/>
          <a:ext cx="4089400" cy="1063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その通りです。お客様は、アドリブで言いたいことを言われます。その為、こちらの台本通りに進める力が営業力を分解した視点（セールス機能）を鍛えていく必要があります。</a:t>
          </a:r>
        </a:p>
      </xdr:txBody>
    </xdr:sp>
    <xdr:clientData/>
  </xdr:twoCellAnchor>
  <xdr:twoCellAnchor editAs="oneCell">
    <xdr:from>
      <xdr:col>2</xdr:col>
      <xdr:colOff>209550</xdr:colOff>
      <xdr:row>38</xdr:row>
      <xdr:rowOff>123452</xdr:rowOff>
    </xdr:from>
    <xdr:to>
      <xdr:col>5</xdr:col>
      <xdr:colOff>38100</xdr:colOff>
      <xdr:row>43</xdr:row>
      <xdr:rowOff>46140</xdr:rowOff>
    </xdr:to>
    <xdr:pic>
      <xdr:nvPicPr>
        <xdr:cNvPr id="27" name="図 26">
          <a:extLst>
            <a:ext uri="{FF2B5EF4-FFF2-40B4-BE49-F238E27FC236}">
              <a16:creationId xmlns:a16="http://schemas.microsoft.com/office/drawing/2014/main" id="{3714B8EA-3595-498A-8DF1-606C49AE08C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41350" y="6397252"/>
          <a:ext cx="476250" cy="748188"/>
        </a:xfrm>
        <a:prstGeom prst="rect">
          <a:avLst/>
        </a:prstGeom>
      </xdr:spPr>
    </xdr:pic>
    <xdr:clientData/>
  </xdr:twoCellAnchor>
  <xdr:twoCellAnchor>
    <xdr:from>
      <xdr:col>5</xdr:col>
      <xdr:colOff>120650</xdr:colOff>
      <xdr:row>38</xdr:row>
      <xdr:rowOff>47624</xdr:rowOff>
    </xdr:from>
    <xdr:to>
      <xdr:col>15</xdr:col>
      <xdr:colOff>76200</xdr:colOff>
      <xdr:row>44</xdr:row>
      <xdr:rowOff>31749</xdr:rowOff>
    </xdr:to>
    <xdr:sp macro="" textlink="">
      <xdr:nvSpPr>
        <xdr:cNvPr id="28" name="テキスト ボックス 27">
          <a:extLst>
            <a:ext uri="{FF2B5EF4-FFF2-40B4-BE49-F238E27FC236}">
              <a16:creationId xmlns:a16="http://schemas.microsoft.com/office/drawing/2014/main" id="{E430A510-7430-408A-A800-45AF22604708}"/>
            </a:ext>
          </a:extLst>
        </xdr:cNvPr>
        <xdr:cNvSpPr txBox="1"/>
      </xdr:nvSpPr>
      <xdr:spPr>
        <a:xfrm>
          <a:off x="1200150" y="6321424"/>
          <a:ext cx="2114550" cy="974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お客様の気持ちを考えることが大切です。</a:t>
          </a:r>
          <a:endParaRPr kumimoji="1" lang="en-US" altLang="ja-JP" sz="1100"/>
        </a:p>
        <a:p>
          <a:r>
            <a:rPr kumimoji="1" lang="ja-JP" altLang="en-US" sz="1100"/>
            <a:t>そして理想の状態も考えます。</a:t>
          </a:r>
        </a:p>
      </xdr:txBody>
    </xdr:sp>
    <xdr:clientData/>
  </xdr:twoCellAnchor>
  <xdr:twoCellAnchor editAs="oneCell">
    <xdr:from>
      <xdr:col>15</xdr:col>
      <xdr:colOff>104776</xdr:colOff>
      <xdr:row>40</xdr:row>
      <xdr:rowOff>47625</xdr:rowOff>
    </xdr:from>
    <xdr:to>
      <xdr:col>17</xdr:col>
      <xdr:colOff>104776</xdr:colOff>
      <xdr:row>42</xdr:row>
      <xdr:rowOff>125298</xdr:rowOff>
    </xdr:to>
    <xdr:pic>
      <xdr:nvPicPr>
        <xdr:cNvPr id="29" name="図 28">
          <a:extLst>
            <a:ext uri="{FF2B5EF4-FFF2-40B4-BE49-F238E27FC236}">
              <a16:creationId xmlns:a16="http://schemas.microsoft.com/office/drawing/2014/main" id="{768CC903-6AFA-422D-9C2F-B74C2BCB8D0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43276" y="6651625"/>
          <a:ext cx="431800" cy="407873"/>
        </a:xfrm>
        <a:prstGeom prst="rect">
          <a:avLst/>
        </a:prstGeom>
      </xdr:spPr>
    </xdr:pic>
    <xdr:clientData/>
  </xdr:twoCellAnchor>
  <xdr:twoCellAnchor editAs="oneCell">
    <xdr:from>
      <xdr:col>19</xdr:col>
      <xdr:colOff>160074</xdr:colOff>
      <xdr:row>40</xdr:row>
      <xdr:rowOff>28576</xdr:rowOff>
    </xdr:from>
    <xdr:to>
      <xdr:col>21</xdr:col>
      <xdr:colOff>157248</xdr:colOff>
      <xdr:row>42</xdr:row>
      <xdr:rowOff>103304</xdr:rowOff>
    </xdr:to>
    <xdr:pic>
      <xdr:nvPicPr>
        <xdr:cNvPr id="30" name="図 29">
          <a:extLst>
            <a:ext uri="{FF2B5EF4-FFF2-40B4-BE49-F238E27FC236}">
              <a16:creationId xmlns:a16="http://schemas.microsoft.com/office/drawing/2014/main" id="{F0144353-5389-48A7-B867-3E2DBA7B386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62174" y="6632576"/>
          <a:ext cx="428974" cy="404928"/>
        </a:xfrm>
        <a:prstGeom prst="rect">
          <a:avLst/>
        </a:prstGeom>
      </xdr:spPr>
    </xdr:pic>
    <xdr:clientData/>
  </xdr:twoCellAnchor>
  <xdr:twoCellAnchor>
    <xdr:from>
      <xdr:col>17</xdr:col>
      <xdr:colOff>171450</xdr:colOff>
      <xdr:row>40</xdr:row>
      <xdr:rowOff>114300</xdr:rowOff>
    </xdr:from>
    <xdr:to>
      <xdr:col>19</xdr:col>
      <xdr:colOff>95250</xdr:colOff>
      <xdr:row>42</xdr:row>
      <xdr:rowOff>28575</xdr:rowOff>
    </xdr:to>
    <xdr:sp macro="" textlink="">
      <xdr:nvSpPr>
        <xdr:cNvPr id="31" name="右矢印 35">
          <a:extLst>
            <a:ext uri="{FF2B5EF4-FFF2-40B4-BE49-F238E27FC236}">
              <a16:creationId xmlns:a16="http://schemas.microsoft.com/office/drawing/2014/main" id="{7BB2D324-7BC4-45A2-95E5-E1B3AF1DFC33}"/>
            </a:ext>
          </a:extLst>
        </xdr:cNvPr>
        <xdr:cNvSpPr/>
      </xdr:nvSpPr>
      <xdr:spPr>
        <a:xfrm>
          <a:off x="3841750" y="6718300"/>
          <a:ext cx="355600" cy="244475"/>
        </a:xfrm>
        <a:prstGeom prst="right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24</xdr:col>
      <xdr:colOff>19050</xdr:colOff>
      <xdr:row>39</xdr:row>
      <xdr:rowOff>15800</xdr:rowOff>
    </xdr:from>
    <xdr:ext cx="542925" cy="779938"/>
    <xdr:pic>
      <xdr:nvPicPr>
        <xdr:cNvPr id="32" name="図 31">
          <a:extLst>
            <a:ext uri="{FF2B5EF4-FFF2-40B4-BE49-F238E27FC236}">
              <a16:creationId xmlns:a16="http://schemas.microsoft.com/office/drawing/2014/main" id="{007F865D-E9E2-471F-A817-3C94ABE6251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200650" y="6454700"/>
          <a:ext cx="542925" cy="779938"/>
        </a:xfrm>
        <a:prstGeom prst="rect">
          <a:avLst/>
        </a:prstGeom>
      </xdr:spPr>
    </xdr:pic>
    <xdr:clientData/>
  </xdr:oneCellAnchor>
  <xdr:twoCellAnchor>
    <xdr:from>
      <xdr:col>26</xdr:col>
      <xdr:colOff>177800</xdr:colOff>
      <xdr:row>38</xdr:row>
      <xdr:rowOff>101600</xdr:rowOff>
    </xdr:from>
    <xdr:to>
      <xdr:col>46</xdr:col>
      <xdr:colOff>57150</xdr:colOff>
      <xdr:row>43</xdr:row>
      <xdr:rowOff>152400</xdr:rowOff>
    </xdr:to>
    <xdr:sp macro="" textlink="">
      <xdr:nvSpPr>
        <xdr:cNvPr id="33" name="テキスト ボックス 32">
          <a:extLst>
            <a:ext uri="{FF2B5EF4-FFF2-40B4-BE49-F238E27FC236}">
              <a16:creationId xmlns:a16="http://schemas.microsoft.com/office/drawing/2014/main" id="{6A589120-0653-4F01-920A-ABB3D6C5371A}"/>
            </a:ext>
          </a:extLst>
        </xdr:cNvPr>
        <xdr:cNvSpPr txBox="1"/>
      </xdr:nvSpPr>
      <xdr:spPr>
        <a:xfrm>
          <a:off x="5791200" y="6375400"/>
          <a:ext cx="4197350"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各プロセスでお客様の気持ちを理想の状態へ目指すことが大切です。お客様の気持ちがどのような状態になれば良いのか？ゴール達成出来ていなければ、達成出来るように工夫します。</a:t>
          </a:r>
        </a:p>
      </xdr:txBody>
    </xdr:sp>
    <xdr:clientData/>
  </xdr:twoCellAnchor>
  <xdr:twoCellAnchor>
    <xdr:from>
      <xdr:col>0</xdr:col>
      <xdr:colOff>15875</xdr:colOff>
      <xdr:row>0</xdr:row>
      <xdr:rowOff>57150</xdr:rowOff>
    </xdr:from>
    <xdr:to>
      <xdr:col>46</xdr:col>
      <xdr:colOff>158750</xdr:colOff>
      <xdr:row>44</xdr:row>
      <xdr:rowOff>114300</xdr:rowOff>
    </xdr:to>
    <xdr:sp macro="" textlink="">
      <xdr:nvSpPr>
        <xdr:cNvPr id="34" name="正方形/長方形 33">
          <a:extLst>
            <a:ext uri="{FF2B5EF4-FFF2-40B4-BE49-F238E27FC236}">
              <a16:creationId xmlns:a16="http://schemas.microsoft.com/office/drawing/2014/main" id="{15902E00-6D87-4599-8B70-97C2FC54D28F}"/>
            </a:ext>
          </a:extLst>
        </xdr:cNvPr>
        <xdr:cNvSpPr/>
      </xdr:nvSpPr>
      <xdr:spPr>
        <a:xfrm>
          <a:off x="15875" y="57150"/>
          <a:ext cx="10074275" cy="7321550"/>
        </a:xfrm>
        <a:prstGeom prst="rect">
          <a:avLst/>
        </a:prstGeom>
        <a:noFill/>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69850</xdr:colOff>
      <xdr:row>5</xdr:row>
      <xdr:rowOff>120650</xdr:rowOff>
    </xdr:from>
    <xdr:to>
      <xdr:col>6</xdr:col>
      <xdr:colOff>6350</xdr:colOff>
      <xdr:row>10</xdr:row>
      <xdr:rowOff>22225</xdr:rowOff>
    </xdr:to>
    <xdr:pic>
      <xdr:nvPicPr>
        <xdr:cNvPr id="2" name="グラフィックス 4" descr="テレビ">
          <a:extLst>
            <a:ext uri="{FF2B5EF4-FFF2-40B4-BE49-F238E27FC236}">
              <a16:creationId xmlns:a16="http://schemas.microsoft.com/office/drawing/2014/main" id="{33522CA0-6BE5-454C-8E0C-C950F7742C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11150" y="1320800"/>
          <a:ext cx="1143000" cy="1044575"/>
        </a:xfrm>
        <a:prstGeom prst="rect">
          <a:avLst/>
        </a:prstGeom>
      </xdr:spPr>
    </xdr:pic>
    <xdr:clientData/>
  </xdr:twoCellAnchor>
  <xdr:twoCellAnchor>
    <xdr:from>
      <xdr:col>1</xdr:col>
      <xdr:colOff>76200</xdr:colOff>
      <xdr:row>6</xdr:row>
      <xdr:rowOff>139318</xdr:rowOff>
    </xdr:from>
    <xdr:to>
      <xdr:col>5</xdr:col>
      <xdr:colOff>215900</xdr:colOff>
      <xdr:row>8</xdr:row>
      <xdr:rowOff>221868</xdr:rowOff>
    </xdr:to>
    <xdr:sp macro="" textlink="">
      <xdr:nvSpPr>
        <xdr:cNvPr id="3" name="テキスト ボックス 2">
          <a:extLst>
            <a:ext uri="{FF2B5EF4-FFF2-40B4-BE49-F238E27FC236}">
              <a16:creationId xmlns:a16="http://schemas.microsoft.com/office/drawing/2014/main" id="{5B93F33A-F81A-44C7-8191-3E7A9C7AB424}"/>
            </a:ext>
          </a:extLst>
        </xdr:cNvPr>
        <xdr:cNvSpPr txBox="1"/>
      </xdr:nvSpPr>
      <xdr:spPr>
        <a:xfrm>
          <a:off x="317500" y="1568068"/>
          <a:ext cx="1104900" cy="53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オープニング</a:t>
          </a:r>
        </a:p>
      </xdr:txBody>
    </xdr:sp>
    <xdr:clientData/>
  </xdr:twoCellAnchor>
  <xdr:twoCellAnchor>
    <xdr:from>
      <xdr:col>6</xdr:col>
      <xdr:colOff>38100</xdr:colOff>
      <xdr:row>7</xdr:row>
      <xdr:rowOff>95250</xdr:rowOff>
    </xdr:from>
    <xdr:to>
      <xdr:col>8</xdr:col>
      <xdr:colOff>44450</xdr:colOff>
      <xdr:row>9</xdr:row>
      <xdr:rowOff>114300</xdr:rowOff>
    </xdr:to>
    <xdr:sp macro="" textlink="">
      <xdr:nvSpPr>
        <xdr:cNvPr id="4" name="矢印: 右 5">
          <a:extLst>
            <a:ext uri="{FF2B5EF4-FFF2-40B4-BE49-F238E27FC236}">
              <a16:creationId xmlns:a16="http://schemas.microsoft.com/office/drawing/2014/main" id="{A4BDAEAB-08E8-49D2-A569-6CA36F197C71}"/>
            </a:ext>
          </a:extLst>
        </xdr:cNvPr>
        <xdr:cNvSpPr/>
      </xdr:nvSpPr>
      <xdr:spPr>
        <a:xfrm>
          <a:off x="1485900" y="1752600"/>
          <a:ext cx="488950" cy="476250"/>
        </a:xfrm>
        <a:prstGeom prst="rightArrow">
          <a:avLst>
            <a:gd name="adj1" fmla="val 50000"/>
            <a:gd name="adj2" fmla="val 71363"/>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8</xdr:col>
      <xdr:colOff>69850</xdr:colOff>
      <xdr:row>5</xdr:row>
      <xdr:rowOff>114300</xdr:rowOff>
    </xdr:from>
    <xdr:to>
      <xdr:col>13</xdr:col>
      <xdr:colOff>6350</xdr:colOff>
      <xdr:row>10</xdr:row>
      <xdr:rowOff>15875</xdr:rowOff>
    </xdr:to>
    <xdr:pic>
      <xdr:nvPicPr>
        <xdr:cNvPr id="5" name="グラフィックス 4" descr="テレビ">
          <a:extLst>
            <a:ext uri="{FF2B5EF4-FFF2-40B4-BE49-F238E27FC236}">
              <a16:creationId xmlns:a16="http://schemas.microsoft.com/office/drawing/2014/main" id="{E9331464-A51F-4F30-8B0F-8C7DD35593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000250" y="1314450"/>
          <a:ext cx="1143000" cy="1044575"/>
        </a:xfrm>
        <a:prstGeom prst="rect">
          <a:avLst/>
        </a:prstGeom>
      </xdr:spPr>
    </xdr:pic>
    <xdr:clientData/>
  </xdr:twoCellAnchor>
  <xdr:twoCellAnchor>
    <xdr:from>
      <xdr:col>8</xdr:col>
      <xdr:colOff>76200</xdr:colOff>
      <xdr:row>6</xdr:row>
      <xdr:rowOff>132968</xdr:rowOff>
    </xdr:from>
    <xdr:to>
      <xdr:col>12</xdr:col>
      <xdr:colOff>215900</xdr:colOff>
      <xdr:row>8</xdr:row>
      <xdr:rowOff>215518</xdr:rowOff>
    </xdr:to>
    <xdr:sp macro="" textlink="">
      <xdr:nvSpPr>
        <xdr:cNvPr id="6" name="テキスト ボックス 5">
          <a:extLst>
            <a:ext uri="{FF2B5EF4-FFF2-40B4-BE49-F238E27FC236}">
              <a16:creationId xmlns:a16="http://schemas.microsoft.com/office/drawing/2014/main" id="{13BD1D66-C97C-454B-BDF6-5374073F1B62}"/>
            </a:ext>
          </a:extLst>
        </xdr:cNvPr>
        <xdr:cNvSpPr txBox="1"/>
      </xdr:nvSpPr>
      <xdr:spPr>
        <a:xfrm>
          <a:off x="2006600" y="1561718"/>
          <a:ext cx="1104900" cy="53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中盤</a:t>
          </a:r>
        </a:p>
      </xdr:txBody>
    </xdr:sp>
    <xdr:clientData/>
  </xdr:twoCellAnchor>
  <xdr:twoCellAnchor>
    <xdr:from>
      <xdr:col>13</xdr:col>
      <xdr:colOff>38100</xdr:colOff>
      <xdr:row>7</xdr:row>
      <xdr:rowOff>95250</xdr:rowOff>
    </xdr:from>
    <xdr:to>
      <xdr:col>15</xdr:col>
      <xdr:colOff>44450</xdr:colOff>
      <xdr:row>9</xdr:row>
      <xdr:rowOff>114300</xdr:rowOff>
    </xdr:to>
    <xdr:sp macro="" textlink="">
      <xdr:nvSpPr>
        <xdr:cNvPr id="7" name="矢印: 右 8">
          <a:extLst>
            <a:ext uri="{FF2B5EF4-FFF2-40B4-BE49-F238E27FC236}">
              <a16:creationId xmlns:a16="http://schemas.microsoft.com/office/drawing/2014/main" id="{10549853-D913-405B-8B14-0C17AAF7BE8A}"/>
            </a:ext>
          </a:extLst>
        </xdr:cNvPr>
        <xdr:cNvSpPr/>
      </xdr:nvSpPr>
      <xdr:spPr>
        <a:xfrm>
          <a:off x="3175000" y="1752600"/>
          <a:ext cx="488950" cy="476250"/>
        </a:xfrm>
        <a:prstGeom prst="rightArrow">
          <a:avLst>
            <a:gd name="adj1" fmla="val 50000"/>
            <a:gd name="adj2" fmla="val 71363"/>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69850</xdr:colOff>
      <xdr:row>5</xdr:row>
      <xdr:rowOff>114300</xdr:rowOff>
    </xdr:from>
    <xdr:ext cx="1047750" cy="1047750"/>
    <xdr:pic>
      <xdr:nvPicPr>
        <xdr:cNvPr id="8" name="グラフィックス 4" descr="テレビ">
          <a:extLst>
            <a:ext uri="{FF2B5EF4-FFF2-40B4-BE49-F238E27FC236}">
              <a16:creationId xmlns:a16="http://schemas.microsoft.com/office/drawing/2014/main" id="{806CA4F4-9456-4337-B0DA-AADC2C74E8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689350" y="1314450"/>
          <a:ext cx="1047750" cy="1047750"/>
        </a:xfrm>
        <a:prstGeom prst="rect">
          <a:avLst/>
        </a:prstGeom>
      </xdr:spPr>
    </xdr:pic>
    <xdr:clientData/>
  </xdr:oneCellAnchor>
  <xdr:twoCellAnchor>
    <xdr:from>
      <xdr:col>15</xdr:col>
      <xdr:colOff>38845</xdr:colOff>
      <xdr:row>6</xdr:row>
      <xdr:rowOff>132968</xdr:rowOff>
    </xdr:from>
    <xdr:to>
      <xdr:col>19</xdr:col>
      <xdr:colOff>178545</xdr:colOff>
      <xdr:row>8</xdr:row>
      <xdr:rowOff>215518</xdr:rowOff>
    </xdr:to>
    <xdr:sp macro="" textlink="">
      <xdr:nvSpPr>
        <xdr:cNvPr id="9" name="テキスト ボックス 8">
          <a:extLst>
            <a:ext uri="{FF2B5EF4-FFF2-40B4-BE49-F238E27FC236}">
              <a16:creationId xmlns:a16="http://schemas.microsoft.com/office/drawing/2014/main" id="{AF0326D3-EEFF-4A8B-AD7D-C27436DC0671}"/>
            </a:ext>
          </a:extLst>
        </xdr:cNvPr>
        <xdr:cNvSpPr txBox="1"/>
      </xdr:nvSpPr>
      <xdr:spPr>
        <a:xfrm>
          <a:off x="3658345" y="1561718"/>
          <a:ext cx="1104900" cy="53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エンディング</a:t>
          </a:r>
        </a:p>
      </xdr:txBody>
    </xdr:sp>
    <xdr:clientData/>
  </xdr:twoCellAnchor>
  <xdr:twoCellAnchor editAs="oneCell">
    <xdr:from>
      <xdr:col>3</xdr:col>
      <xdr:colOff>133350</xdr:colOff>
      <xdr:row>12</xdr:row>
      <xdr:rowOff>50800</xdr:rowOff>
    </xdr:from>
    <xdr:to>
      <xdr:col>6</xdr:col>
      <xdr:colOff>133350</xdr:colOff>
      <xdr:row>15</xdr:row>
      <xdr:rowOff>28575</xdr:rowOff>
    </xdr:to>
    <xdr:pic>
      <xdr:nvPicPr>
        <xdr:cNvPr id="10" name="グラフィックス 6" descr="ユーザー">
          <a:extLst>
            <a:ext uri="{FF2B5EF4-FFF2-40B4-BE49-F238E27FC236}">
              <a16:creationId xmlns:a16="http://schemas.microsoft.com/office/drawing/2014/main" id="{CAC06188-7C90-4D05-83F9-FF1605A4ED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57250" y="2851150"/>
          <a:ext cx="723900" cy="663575"/>
        </a:xfrm>
        <a:prstGeom prst="rect">
          <a:avLst/>
        </a:prstGeom>
      </xdr:spPr>
    </xdr:pic>
    <xdr:clientData/>
  </xdr:twoCellAnchor>
  <xdr:twoCellAnchor editAs="oneCell">
    <xdr:from>
      <xdr:col>10</xdr:col>
      <xdr:colOff>127000</xdr:colOff>
      <xdr:row>12</xdr:row>
      <xdr:rowOff>50800</xdr:rowOff>
    </xdr:from>
    <xdr:to>
      <xdr:col>13</xdr:col>
      <xdr:colOff>127000</xdr:colOff>
      <xdr:row>15</xdr:row>
      <xdr:rowOff>28575</xdr:rowOff>
    </xdr:to>
    <xdr:pic>
      <xdr:nvPicPr>
        <xdr:cNvPr id="11" name="グラフィックス 6" descr="ユーザー">
          <a:extLst>
            <a:ext uri="{FF2B5EF4-FFF2-40B4-BE49-F238E27FC236}">
              <a16:creationId xmlns:a16="http://schemas.microsoft.com/office/drawing/2014/main" id="{49FD7063-2164-41B8-A6EB-A30E71FF5D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540000" y="2851150"/>
          <a:ext cx="723900" cy="663575"/>
        </a:xfrm>
        <a:prstGeom prst="rect">
          <a:avLst/>
        </a:prstGeom>
      </xdr:spPr>
    </xdr:pic>
    <xdr:clientData/>
  </xdr:twoCellAnchor>
  <xdr:twoCellAnchor editAs="oneCell">
    <xdr:from>
      <xdr:col>17</xdr:col>
      <xdr:colOff>203200</xdr:colOff>
      <xdr:row>12</xdr:row>
      <xdr:rowOff>50800</xdr:rowOff>
    </xdr:from>
    <xdr:to>
      <xdr:col>20</xdr:col>
      <xdr:colOff>203200</xdr:colOff>
      <xdr:row>15</xdr:row>
      <xdr:rowOff>28575</xdr:rowOff>
    </xdr:to>
    <xdr:pic>
      <xdr:nvPicPr>
        <xdr:cNvPr id="12" name="グラフィックス 6" descr="ユーザー">
          <a:extLst>
            <a:ext uri="{FF2B5EF4-FFF2-40B4-BE49-F238E27FC236}">
              <a16:creationId xmlns:a16="http://schemas.microsoft.com/office/drawing/2014/main" id="{AD51CCE6-1D2C-409B-9BC8-B7D83AD47DB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305300" y="2851150"/>
          <a:ext cx="723900" cy="663575"/>
        </a:xfrm>
        <a:prstGeom prst="rect">
          <a:avLst/>
        </a:prstGeom>
      </xdr:spPr>
    </xdr:pic>
    <xdr:clientData/>
  </xdr:twoCellAnchor>
  <xdr:twoCellAnchor>
    <xdr:from>
      <xdr:col>7</xdr:col>
      <xdr:colOff>95250</xdr:colOff>
      <xdr:row>9</xdr:row>
      <xdr:rowOff>127000</xdr:rowOff>
    </xdr:from>
    <xdr:to>
      <xdr:col>11</xdr:col>
      <xdr:colOff>120650</xdr:colOff>
      <xdr:row>13</xdr:row>
      <xdr:rowOff>63500</xdr:rowOff>
    </xdr:to>
    <xdr:sp macro="" textlink="">
      <xdr:nvSpPr>
        <xdr:cNvPr id="13" name="雲 12">
          <a:extLst>
            <a:ext uri="{FF2B5EF4-FFF2-40B4-BE49-F238E27FC236}">
              <a16:creationId xmlns:a16="http://schemas.microsoft.com/office/drawing/2014/main" id="{10BB4067-58B5-442C-B112-312CC92BED80}"/>
            </a:ext>
          </a:extLst>
        </xdr:cNvPr>
        <xdr:cNvSpPr/>
      </xdr:nvSpPr>
      <xdr:spPr>
        <a:xfrm>
          <a:off x="1784350" y="2241550"/>
          <a:ext cx="990600" cy="850900"/>
        </a:xfrm>
        <a:prstGeom prst="cloud">
          <a:avLst/>
        </a:prstGeom>
        <a:solidFill>
          <a:schemeClr val="bg1"/>
        </a:solidFill>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173955</xdr:colOff>
      <xdr:row>12</xdr:row>
      <xdr:rowOff>135595</xdr:rowOff>
    </xdr:from>
    <xdr:to>
      <xdr:col>11</xdr:col>
      <xdr:colOff>104761</xdr:colOff>
      <xdr:row>13</xdr:row>
      <xdr:rowOff>32383</xdr:rowOff>
    </xdr:to>
    <xdr:sp macro="" textlink="">
      <xdr:nvSpPr>
        <xdr:cNvPr id="14" name="楕円 13">
          <a:extLst>
            <a:ext uri="{FF2B5EF4-FFF2-40B4-BE49-F238E27FC236}">
              <a16:creationId xmlns:a16="http://schemas.microsoft.com/office/drawing/2014/main" id="{26459B88-E679-4045-9A84-FCD4637C37DF}"/>
            </a:ext>
          </a:extLst>
        </xdr:cNvPr>
        <xdr:cNvSpPr/>
      </xdr:nvSpPr>
      <xdr:spPr>
        <a:xfrm rot="19337468">
          <a:off x="2586955" y="2935945"/>
          <a:ext cx="172106" cy="125388"/>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52874</xdr:colOff>
      <xdr:row>13</xdr:row>
      <xdr:rowOff>31819</xdr:rowOff>
    </xdr:from>
    <xdr:to>
      <xdr:col>11</xdr:col>
      <xdr:colOff>135808</xdr:colOff>
      <xdr:row>13</xdr:row>
      <xdr:rowOff>77538</xdr:rowOff>
    </xdr:to>
    <xdr:sp macro="" textlink="">
      <xdr:nvSpPr>
        <xdr:cNvPr id="15" name="楕円 14">
          <a:extLst>
            <a:ext uri="{FF2B5EF4-FFF2-40B4-BE49-F238E27FC236}">
              <a16:creationId xmlns:a16="http://schemas.microsoft.com/office/drawing/2014/main" id="{A7614985-9D12-4C0F-8356-037C123296CA}"/>
            </a:ext>
          </a:extLst>
        </xdr:cNvPr>
        <xdr:cNvSpPr/>
      </xdr:nvSpPr>
      <xdr:spPr>
        <a:xfrm rot="19337468">
          <a:off x="2707174" y="3060769"/>
          <a:ext cx="82934" cy="45719"/>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190500</xdr:colOff>
      <xdr:row>10</xdr:row>
      <xdr:rowOff>69850</xdr:rowOff>
    </xdr:from>
    <xdr:to>
      <xdr:col>12</xdr:col>
      <xdr:colOff>50800</xdr:colOff>
      <xdr:row>13</xdr:row>
      <xdr:rowOff>158750</xdr:rowOff>
    </xdr:to>
    <xdr:sp macro="" textlink="">
      <xdr:nvSpPr>
        <xdr:cNvPr id="16" name="テキスト ボックス 15">
          <a:extLst>
            <a:ext uri="{FF2B5EF4-FFF2-40B4-BE49-F238E27FC236}">
              <a16:creationId xmlns:a16="http://schemas.microsoft.com/office/drawing/2014/main" id="{D939AFC8-8470-4B6D-BFBE-20916959CF62}"/>
            </a:ext>
          </a:extLst>
        </xdr:cNvPr>
        <xdr:cNvSpPr txBox="1"/>
      </xdr:nvSpPr>
      <xdr:spPr>
        <a:xfrm>
          <a:off x="1879600" y="2413000"/>
          <a:ext cx="1066800" cy="774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何が</a:t>
          </a:r>
          <a:br>
            <a:rPr kumimoji="1" lang="en-US" altLang="ja-JP" sz="900"/>
          </a:br>
          <a:r>
            <a:rPr kumimoji="1" lang="ja-JP" altLang="en-US" sz="900"/>
            <a:t>いいたい？</a:t>
          </a:r>
        </a:p>
      </xdr:txBody>
    </xdr:sp>
    <xdr:clientData/>
  </xdr:twoCellAnchor>
  <xdr:twoCellAnchor>
    <xdr:from>
      <xdr:col>14</xdr:col>
      <xdr:colOff>177800</xdr:colOff>
      <xdr:row>9</xdr:row>
      <xdr:rowOff>120650</xdr:rowOff>
    </xdr:from>
    <xdr:to>
      <xdr:col>18</xdr:col>
      <xdr:colOff>203200</xdr:colOff>
      <xdr:row>13</xdr:row>
      <xdr:rowOff>57150</xdr:rowOff>
    </xdr:to>
    <xdr:sp macro="" textlink="">
      <xdr:nvSpPr>
        <xdr:cNvPr id="17" name="雲 16">
          <a:extLst>
            <a:ext uri="{FF2B5EF4-FFF2-40B4-BE49-F238E27FC236}">
              <a16:creationId xmlns:a16="http://schemas.microsoft.com/office/drawing/2014/main" id="{532E053A-04E4-457A-B00A-5480FDD3B213}"/>
            </a:ext>
          </a:extLst>
        </xdr:cNvPr>
        <xdr:cNvSpPr/>
      </xdr:nvSpPr>
      <xdr:spPr>
        <a:xfrm>
          <a:off x="3556000" y="2235200"/>
          <a:ext cx="990600" cy="850900"/>
        </a:xfrm>
        <a:prstGeom prst="cloud">
          <a:avLst/>
        </a:prstGeom>
        <a:solidFill>
          <a:schemeClr val="bg1"/>
        </a:solidFill>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34255</xdr:colOff>
      <xdr:row>12</xdr:row>
      <xdr:rowOff>129245</xdr:rowOff>
    </xdr:from>
    <xdr:to>
      <xdr:col>18</xdr:col>
      <xdr:colOff>187311</xdr:colOff>
      <xdr:row>13</xdr:row>
      <xdr:rowOff>26033</xdr:rowOff>
    </xdr:to>
    <xdr:sp macro="" textlink="">
      <xdr:nvSpPr>
        <xdr:cNvPr id="18" name="楕円 17">
          <a:extLst>
            <a:ext uri="{FF2B5EF4-FFF2-40B4-BE49-F238E27FC236}">
              <a16:creationId xmlns:a16="http://schemas.microsoft.com/office/drawing/2014/main" id="{69FBABA8-A9EA-46B2-B758-F90CC2E610A4}"/>
            </a:ext>
          </a:extLst>
        </xdr:cNvPr>
        <xdr:cNvSpPr/>
      </xdr:nvSpPr>
      <xdr:spPr>
        <a:xfrm rot="19337468">
          <a:off x="4377655" y="2929595"/>
          <a:ext cx="153056" cy="125388"/>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135424</xdr:colOff>
      <xdr:row>13</xdr:row>
      <xdr:rowOff>25469</xdr:rowOff>
    </xdr:from>
    <xdr:to>
      <xdr:col>18</xdr:col>
      <xdr:colOff>218358</xdr:colOff>
      <xdr:row>13</xdr:row>
      <xdr:rowOff>71188</xdr:rowOff>
    </xdr:to>
    <xdr:sp macro="" textlink="">
      <xdr:nvSpPr>
        <xdr:cNvPr id="19" name="楕円 18">
          <a:extLst>
            <a:ext uri="{FF2B5EF4-FFF2-40B4-BE49-F238E27FC236}">
              <a16:creationId xmlns:a16="http://schemas.microsoft.com/office/drawing/2014/main" id="{22F60A83-6E8D-4A31-BFD6-5AF2964874C5}"/>
            </a:ext>
          </a:extLst>
        </xdr:cNvPr>
        <xdr:cNvSpPr/>
      </xdr:nvSpPr>
      <xdr:spPr>
        <a:xfrm rot="19337468">
          <a:off x="4478824" y="3054419"/>
          <a:ext cx="82934" cy="45719"/>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50800</xdr:colOff>
      <xdr:row>10</xdr:row>
      <xdr:rowOff>63500</xdr:rowOff>
    </xdr:from>
    <xdr:to>
      <xdr:col>19</xdr:col>
      <xdr:colOff>133350</xdr:colOff>
      <xdr:row>13</xdr:row>
      <xdr:rowOff>152400</xdr:rowOff>
    </xdr:to>
    <xdr:sp macro="" textlink="">
      <xdr:nvSpPr>
        <xdr:cNvPr id="20" name="テキスト ボックス 19">
          <a:extLst>
            <a:ext uri="{FF2B5EF4-FFF2-40B4-BE49-F238E27FC236}">
              <a16:creationId xmlns:a16="http://schemas.microsoft.com/office/drawing/2014/main" id="{DA2C1FFB-FCD3-4F58-854E-28FC6899530C}"/>
            </a:ext>
          </a:extLst>
        </xdr:cNvPr>
        <xdr:cNvSpPr txBox="1"/>
      </xdr:nvSpPr>
      <xdr:spPr>
        <a:xfrm>
          <a:off x="3670300" y="2406650"/>
          <a:ext cx="1047750" cy="774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何だった</a:t>
          </a:r>
          <a:br>
            <a:rPr kumimoji="1" lang="en-US" altLang="ja-JP" sz="900"/>
          </a:br>
          <a:r>
            <a:rPr kumimoji="1" lang="ja-JP" altLang="en-US" sz="900"/>
            <a:t>のか？</a:t>
          </a:r>
        </a:p>
      </xdr:txBody>
    </xdr:sp>
    <xdr:clientData/>
  </xdr:twoCellAnchor>
  <xdr:twoCellAnchor>
    <xdr:from>
      <xdr:col>0</xdr:col>
      <xdr:colOff>177800</xdr:colOff>
      <xdr:row>4</xdr:row>
      <xdr:rowOff>120650</xdr:rowOff>
    </xdr:from>
    <xdr:to>
      <xdr:col>21</xdr:col>
      <xdr:colOff>50800</xdr:colOff>
      <xdr:row>16</xdr:row>
      <xdr:rowOff>44450</xdr:rowOff>
    </xdr:to>
    <xdr:sp macro="" textlink="">
      <xdr:nvSpPr>
        <xdr:cNvPr id="21" name="正方形/長方形 20">
          <a:extLst>
            <a:ext uri="{FF2B5EF4-FFF2-40B4-BE49-F238E27FC236}">
              <a16:creationId xmlns:a16="http://schemas.microsoft.com/office/drawing/2014/main" id="{1FDFC117-22A9-4156-91B4-E1A672763370}"/>
            </a:ext>
          </a:extLst>
        </xdr:cNvPr>
        <xdr:cNvSpPr/>
      </xdr:nvSpPr>
      <xdr:spPr>
        <a:xfrm>
          <a:off x="177800" y="1092200"/>
          <a:ext cx="4940300" cy="2667000"/>
        </a:xfrm>
        <a:prstGeom prst="rect">
          <a:avLst/>
        </a:prstGeom>
        <a:noFill/>
        <a:ln w="7620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23</xdr:col>
      <xdr:colOff>69850</xdr:colOff>
      <xdr:row>5</xdr:row>
      <xdr:rowOff>120650</xdr:rowOff>
    </xdr:from>
    <xdr:ext cx="1047750" cy="1047750"/>
    <xdr:pic>
      <xdr:nvPicPr>
        <xdr:cNvPr id="22" name="グラフィックス 4" descr="テレビ">
          <a:extLst>
            <a:ext uri="{FF2B5EF4-FFF2-40B4-BE49-F238E27FC236}">
              <a16:creationId xmlns:a16="http://schemas.microsoft.com/office/drawing/2014/main" id="{FC0E5920-04C9-4D82-9A3B-60AABBD759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19750" y="1320800"/>
          <a:ext cx="1047750" cy="1047750"/>
        </a:xfrm>
        <a:prstGeom prst="rect">
          <a:avLst/>
        </a:prstGeom>
      </xdr:spPr>
    </xdr:pic>
    <xdr:clientData/>
  </xdr:oneCellAnchor>
  <xdr:twoCellAnchor>
    <xdr:from>
      <xdr:col>23</xdr:col>
      <xdr:colOff>38845</xdr:colOff>
      <xdr:row>6</xdr:row>
      <xdr:rowOff>139318</xdr:rowOff>
    </xdr:from>
    <xdr:to>
      <xdr:col>27</xdr:col>
      <xdr:colOff>178545</xdr:colOff>
      <xdr:row>8</xdr:row>
      <xdr:rowOff>221868</xdr:rowOff>
    </xdr:to>
    <xdr:sp macro="" textlink="">
      <xdr:nvSpPr>
        <xdr:cNvPr id="23" name="テキスト ボックス 22">
          <a:extLst>
            <a:ext uri="{FF2B5EF4-FFF2-40B4-BE49-F238E27FC236}">
              <a16:creationId xmlns:a16="http://schemas.microsoft.com/office/drawing/2014/main" id="{6BEDF365-71DB-4DD4-8966-88296DCEBBC7}"/>
            </a:ext>
          </a:extLst>
        </xdr:cNvPr>
        <xdr:cNvSpPr txBox="1"/>
      </xdr:nvSpPr>
      <xdr:spPr>
        <a:xfrm>
          <a:off x="5588745" y="1568068"/>
          <a:ext cx="1104900" cy="53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オープニング</a:t>
          </a:r>
        </a:p>
      </xdr:txBody>
    </xdr:sp>
    <xdr:clientData/>
  </xdr:twoCellAnchor>
  <xdr:twoCellAnchor>
    <xdr:from>
      <xdr:col>28</xdr:col>
      <xdr:colOff>38100</xdr:colOff>
      <xdr:row>7</xdr:row>
      <xdr:rowOff>95250</xdr:rowOff>
    </xdr:from>
    <xdr:to>
      <xdr:col>30</xdr:col>
      <xdr:colOff>44450</xdr:colOff>
      <xdr:row>9</xdr:row>
      <xdr:rowOff>114300</xdr:rowOff>
    </xdr:to>
    <xdr:sp macro="" textlink="">
      <xdr:nvSpPr>
        <xdr:cNvPr id="24" name="矢印: 右 45">
          <a:extLst>
            <a:ext uri="{FF2B5EF4-FFF2-40B4-BE49-F238E27FC236}">
              <a16:creationId xmlns:a16="http://schemas.microsoft.com/office/drawing/2014/main" id="{8B167EEF-D6FA-449A-9393-75E3B7C03B8A}"/>
            </a:ext>
          </a:extLst>
        </xdr:cNvPr>
        <xdr:cNvSpPr/>
      </xdr:nvSpPr>
      <xdr:spPr>
        <a:xfrm>
          <a:off x="6794500" y="1752600"/>
          <a:ext cx="488950" cy="476250"/>
        </a:xfrm>
        <a:prstGeom prst="rightArrow">
          <a:avLst>
            <a:gd name="adj1" fmla="val 50000"/>
            <a:gd name="adj2" fmla="val 71363"/>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69850</xdr:colOff>
      <xdr:row>5</xdr:row>
      <xdr:rowOff>114300</xdr:rowOff>
    </xdr:from>
    <xdr:ext cx="1047750" cy="1047750"/>
    <xdr:pic>
      <xdr:nvPicPr>
        <xdr:cNvPr id="25" name="グラフィックス 4" descr="テレビ">
          <a:extLst>
            <a:ext uri="{FF2B5EF4-FFF2-40B4-BE49-F238E27FC236}">
              <a16:creationId xmlns:a16="http://schemas.microsoft.com/office/drawing/2014/main" id="{D5C532CA-417D-46A1-92C1-353F3574C8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308850" y="1314450"/>
          <a:ext cx="1047750" cy="1047750"/>
        </a:xfrm>
        <a:prstGeom prst="rect">
          <a:avLst/>
        </a:prstGeom>
      </xdr:spPr>
    </xdr:pic>
    <xdr:clientData/>
  </xdr:oneCellAnchor>
  <xdr:twoCellAnchor>
    <xdr:from>
      <xdr:col>30</xdr:col>
      <xdr:colOff>16432</xdr:colOff>
      <xdr:row>6</xdr:row>
      <xdr:rowOff>132968</xdr:rowOff>
    </xdr:from>
    <xdr:to>
      <xdr:col>34</xdr:col>
      <xdr:colOff>156132</xdr:colOff>
      <xdr:row>8</xdr:row>
      <xdr:rowOff>215518</xdr:rowOff>
    </xdr:to>
    <xdr:sp macro="" textlink="">
      <xdr:nvSpPr>
        <xdr:cNvPr id="26" name="テキスト ボックス 25">
          <a:extLst>
            <a:ext uri="{FF2B5EF4-FFF2-40B4-BE49-F238E27FC236}">
              <a16:creationId xmlns:a16="http://schemas.microsoft.com/office/drawing/2014/main" id="{48B120A2-DADB-4DC4-8B51-2817C3B9CA1E}"/>
            </a:ext>
          </a:extLst>
        </xdr:cNvPr>
        <xdr:cNvSpPr txBox="1"/>
      </xdr:nvSpPr>
      <xdr:spPr>
        <a:xfrm>
          <a:off x="7255432" y="1561718"/>
          <a:ext cx="1104900" cy="53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中盤</a:t>
          </a:r>
        </a:p>
      </xdr:txBody>
    </xdr:sp>
    <xdr:clientData/>
  </xdr:twoCellAnchor>
  <xdr:twoCellAnchor>
    <xdr:from>
      <xdr:col>35</xdr:col>
      <xdr:colOff>38100</xdr:colOff>
      <xdr:row>7</xdr:row>
      <xdr:rowOff>95250</xdr:rowOff>
    </xdr:from>
    <xdr:to>
      <xdr:col>37</xdr:col>
      <xdr:colOff>44450</xdr:colOff>
      <xdr:row>9</xdr:row>
      <xdr:rowOff>114300</xdr:rowOff>
    </xdr:to>
    <xdr:sp macro="" textlink="">
      <xdr:nvSpPr>
        <xdr:cNvPr id="27" name="矢印: 右 48">
          <a:extLst>
            <a:ext uri="{FF2B5EF4-FFF2-40B4-BE49-F238E27FC236}">
              <a16:creationId xmlns:a16="http://schemas.microsoft.com/office/drawing/2014/main" id="{02F109C1-6A9D-4CCC-8944-66202AE8C61C}"/>
            </a:ext>
          </a:extLst>
        </xdr:cNvPr>
        <xdr:cNvSpPr/>
      </xdr:nvSpPr>
      <xdr:spPr>
        <a:xfrm>
          <a:off x="8483600" y="1752600"/>
          <a:ext cx="488950" cy="476250"/>
        </a:xfrm>
        <a:prstGeom prst="rightArrow">
          <a:avLst>
            <a:gd name="adj1" fmla="val 50000"/>
            <a:gd name="adj2" fmla="val 71363"/>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xdr:col>
      <xdr:colOff>69850</xdr:colOff>
      <xdr:row>5</xdr:row>
      <xdr:rowOff>114300</xdr:rowOff>
    </xdr:from>
    <xdr:ext cx="1047750" cy="1047750"/>
    <xdr:pic>
      <xdr:nvPicPr>
        <xdr:cNvPr id="28" name="グラフィックス 4" descr="テレビ">
          <a:extLst>
            <a:ext uri="{FF2B5EF4-FFF2-40B4-BE49-F238E27FC236}">
              <a16:creationId xmlns:a16="http://schemas.microsoft.com/office/drawing/2014/main" id="{690DD37B-EF51-43A7-A3BB-09D1FF8499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997950" y="1314450"/>
          <a:ext cx="1047750" cy="1047750"/>
        </a:xfrm>
        <a:prstGeom prst="rect">
          <a:avLst/>
        </a:prstGeom>
      </xdr:spPr>
    </xdr:pic>
    <xdr:clientData/>
  </xdr:oneCellAnchor>
  <xdr:twoCellAnchor>
    <xdr:from>
      <xdr:col>37</xdr:col>
      <xdr:colOff>38845</xdr:colOff>
      <xdr:row>6</xdr:row>
      <xdr:rowOff>132968</xdr:rowOff>
    </xdr:from>
    <xdr:to>
      <xdr:col>41</xdr:col>
      <xdr:colOff>178545</xdr:colOff>
      <xdr:row>8</xdr:row>
      <xdr:rowOff>215518</xdr:rowOff>
    </xdr:to>
    <xdr:sp macro="" textlink="">
      <xdr:nvSpPr>
        <xdr:cNvPr id="29" name="テキスト ボックス 28">
          <a:extLst>
            <a:ext uri="{FF2B5EF4-FFF2-40B4-BE49-F238E27FC236}">
              <a16:creationId xmlns:a16="http://schemas.microsoft.com/office/drawing/2014/main" id="{34DC2A66-22BC-4EF8-9894-D1B120755338}"/>
            </a:ext>
          </a:extLst>
        </xdr:cNvPr>
        <xdr:cNvSpPr txBox="1"/>
      </xdr:nvSpPr>
      <xdr:spPr>
        <a:xfrm>
          <a:off x="8966945" y="1561718"/>
          <a:ext cx="1104900" cy="53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エンディング</a:t>
          </a:r>
        </a:p>
      </xdr:txBody>
    </xdr:sp>
    <xdr:clientData/>
  </xdr:twoCellAnchor>
  <xdr:oneCellAnchor>
    <xdr:from>
      <xdr:col>25</xdr:col>
      <xdr:colOff>133350</xdr:colOff>
      <xdr:row>12</xdr:row>
      <xdr:rowOff>50800</xdr:rowOff>
    </xdr:from>
    <xdr:ext cx="666750" cy="666750"/>
    <xdr:pic>
      <xdr:nvPicPr>
        <xdr:cNvPr id="30" name="グラフィックス 6" descr="ユーザー">
          <a:extLst>
            <a:ext uri="{FF2B5EF4-FFF2-40B4-BE49-F238E27FC236}">
              <a16:creationId xmlns:a16="http://schemas.microsoft.com/office/drawing/2014/main" id="{95F4F87D-49A5-4DC1-9388-48BCE989AD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5850" y="2851150"/>
          <a:ext cx="666750" cy="666750"/>
        </a:xfrm>
        <a:prstGeom prst="rect">
          <a:avLst/>
        </a:prstGeom>
      </xdr:spPr>
    </xdr:pic>
    <xdr:clientData/>
  </xdr:oneCellAnchor>
  <xdr:oneCellAnchor>
    <xdr:from>
      <xdr:col>32</xdr:col>
      <xdr:colOff>127000</xdr:colOff>
      <xdr:row>12</xdr:row>
      <xdr:rowOff>50800</xdr:rowOff>
    </xdr:from>
    <xdr:ext cx="666750" cy="666750"/>
    <xdr:pic>
      <xdr:nvPicPr>
        <xdr:cNvPr id="31" name="グラフィックス 6" descr="ユーザー">
          <a:extLst>
            <a:ext uri="{FF2B5EF4-FFF2-40B4-BE49-F238E27FC236}">
              <a16:creationId xmlns:a16="http://schemas.microsoft.com/office/drawing/2014/main" id="{934E7EE2-9510-4A6A-B702-3BE68A9D7A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7848600" y="2851150"/>
          <a:ext cx="666750" cy="666750"/>
        </a:xfrm>
        <a:prstGeom prst="rect">
          <a:avLst/>
        </a:prstGeom>
      </xdr:spPr>
    </xdr:pic>
    <xdr:clientData/>
  </xdr:oneCellAnchor>
  <xdr:oneCellAnchor>
    <xdr:from>
      <xdr:col>39</xdr:col>
      <xdr:colOff>203200</xdr:colOff>
      <xdr:row>12</xdr:row>
      <xdr:rowOff>50800</xdr:rowOff>
    </xdr:from>
    <xdr:ext cx="666750" cy="666750"/>
    <xdr:pic>
      <xdr:nvPicPr>
        <xdr:cNvPr id="32" name="グラフィックス 6" descr="ユーザー">
          <a:extLst>
            <a:ext uri="{FF2B5EF4-FFF2-40B4-BE49-F238E27FC236}">
              <a16:creationId xmlns:a16="http://schemas.microsoft.com/office/drawing/2014/main" id="{CB721B9E-2815-40A1-92BF-1EB8CC49DA5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9613900" y="2851150"/>
          <a:ext cx="666750" cy="666750"/>
        </a:xfrm>
        <a:prstGeom prst="rect">
          <a:avLst/>
        </a:prstGeom>
      </xdr:spPr>
    </xdr:pic>
    <xdr:clientData/>
  </xdr:oneCellAnchor>
  <xdr:twoCellAnchor>
    <xdr:from>
      <xdr:col>29</xdr:col>
      <xdr:colOff>95250</xdr:colOff>
      <xdr:row>9</xdr:row>
      <xdr:rowOff>127000</xdr:rowOff>
    </xdr:from>
    <xdr:to>
      <xdr:col>33</xdr:col>
      <xdr:colOff>120650</xdr:colOff>
      <xdr:row>13</xdr:row>
      <xdr:rowOff>63500</xdr:rowOff>
    </xdr:to>
    <xdr:sp macro="" textlink="">
      <xdr:nvSpPr>
        <xdr:cNvPr id="33" name="雲 32">
          <a:extLst>
            <a:ext uri="{FF2B5EF4-FFF2-40B4-BE49-F238E27FC236}">
              <a16:creationId xmlns:a16="http://schemas.microsoft.com/office/drawing/2014/main" id="{1D85BD9F-DFD0-422A-B818-D63B82752347}"/>
            </a:ext>
          </a:extLst>
        </xdr:cNvPr>
        <xdr:cNvSpPr/>
      </xdr:nvSpPr>
      <xdr:spPr>
        <a:xfrm>
          <a:off x="7092950" y="2241550"/>
          <a:ext cx="990600" cy="850900"/>
        </a:xfrm>
        <a:prstGeom prst="cloud">
          <a:avLst/>
        </a:prstGeom>
        <a:solidFill>
          <a:schemeClr val="bg1"/>
        </a:solidFill>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32</xdr:col>
      <xdr:colOff>173955</xdr:colOff>
      <xdr:row>12</xdr:row>
      <xdr:rowOff>135595</xdr:rowOff>
    </xdr:from>
    <xdr:to>
      <xdr:col>33</xdr:col>
      <xdr:colOff>104761</xdr:colOff>
      <xdr:row>13</xdr:row>
      <xdr:rowOff>32383</xdr:rowOff>
    </xdr:to>
    <xdr:sp macro="" textlink="">
      <xdr:nvSpPr>
        <xdr:cNvPr id="34" name="楕円 33">
          <a:extLst>
            <a:ext uri="{FF2B5EF4-FFF2-40B4-BE49-F238E27FC236}">
              <a16:creationId xmlns:a16="http://schemas.microsoft.com/office/drawing/2014/main" id="{003A1BEF-04C4-4310-BC02-75D671179393}"/>
            </a:ext>
          </a:extLst>
        </xdr:cNvPr>
        <xdr:cNvSpPr/>
      </xdr:nvSpPr>
      <xdr:spPr>
        <a:xfrm rot="19337468">
          <a:off x="7895555" y="2935945"/>
          <a:ext cx="172106" cy="125388"/>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33</xdr:col>
      <xdr:colOff>52874</xdr:colOff>
      <xdr:row>13</xdr:row>
      <xdr:rowOff>31819</xdr:rowOff>
    </xdr:from>
    <xdr:to>
      <xdr:col>33</xdr:col>
      <xdr:colOff>135808</xdr:colOff>
      <xdr:row>13</xdr:row>
      <xdr:rowOff>77538</xdr:rowOff>
    </xdr:to>
    <xdr:sp macro="" textlink="">
      <xdr:nvSpPr>
        <xdr:cNvPr id="35" name="楕円 34">
          <a:extLst>
            <a:ext uri="{FF2B5EF4-FFF2-40B4-BE49-F238E27FC236}">
              <a16:creationId xmlns:a16="http://schemas.microsoft.com/office/drawing/2014/main" id="{8ED8E956-8246-4F06-B9BE-CA71D46AD432}"/>
            </a:ext>
          </a:extLst>
        </xdr:cNvPr>
        <xdr:cNvSpPr/>
      </xdr:nvSpPr>
      <xdr:spPr>
        <a:xfrm rot="19337468">
          <a:off x="8015774" y="3060769"/>
          <a:ext cx="82934" cy="45719"/>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29</xdr:col>
      <xdr:colOff>190500</xdr:colOff>
      <xdr:row>10</xdr:row>
      <xdr:rowOff>69850</xdr:rowOff>
    </xdr:from>
    <xdr:to>
      <xdr:col>34</xdr:col>
      <xdr:colOff>50800</xdr:colOff>
      <xdr:row>13</xdr:row>
      <xdr:rowOff>158750</xdr:rowOff>
    </xdr:to>
    <xdr:sp macro="" textlink="">
      <xdr:nvSpPr>
        <xdr:cNvPr id="36" name="テキスト ボックス 35">
          <a:extLst>
            <a:ext uri="{FF2B5EF4-FFF2-40B4-BE49-F238E27FC236}">
              <a16:creationId xmlns:a16="http://schemas.microsoft.com/office/drawing/2014/main" id="{13513E80-2B5B-4F75-80D0-A98B133BB085}"/>
            </a:ext>
          </a:extLst>
        </xdr:cNvPr>
        <xdr:cNvSpPr txBox="1"/>
      </xdr:nvSpPr>
      <xdr:spPr>
        <a:xfrm>
          <a:off x="7188200" y="2413000"/>
          <a:ext cx="1066800" cy="774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なるほど！</a:t>
          </a:r>
          <a:endParaRPr kumimoji="1" lang="en-US" altLang="ja-JP" sz="900"/>
        </a:p>
        <a:p>
          <a:r>
            <a:rPr kumimoji="1" lang="ja-JP" altLang="en-US" sz="900"/>
            <a:t>気になる！</a:t>
          </a:r>
        </a:p>
      </xdr:txBody>
    </xdr:sp>
    <xdr:clientData/>
  </xdr:twoCellAnchor>
  <xdr:twoCellAnchor>
    <xdr:from>
      <xdr:col>36</xdr:col>
      <xdr:colOff>177800</xdr:colOff>
      <xdr:row>9</xdr:row>
      <xdr:rowOff>120650</xdr:rowOff>
    </xdr:from>
    <xdr:to>
      <xdr:col>40</xdr:col>
      <xdr:colOff>203200</xdr:colOff>
      <xdr:row>13</xdr:row>
      <xdr:rowOff>57150</xdr:rowOff>
    </xdr:to>
    <xdr:sp macro="" textlink="">
      <xdr:nvSpPr>
        <xdr:cNvPr id="37" name="雲 36">
          <a:extLst>
            <a:ext uri="{FF2B5EF4-FFF2-40B4-BE49-F238E27FC236}">
              <a16:creationId xmlns:a16="http://schemas.microsoft.com/office/drawing/2014/main" id="{5B0692C2-7ABA-4DEB-8FE8-BA74238D8CC3}"/>
            </a:ext>
          </a:extLst>
        </xdr:cNvPr>
        <xdr:cNvSpPr/>
      </xdr:nvSpPr>
      <xdr:spPr>
        <a:xfrm>
          <a:off x="8864600" y="2235200"/>
          <a:ext cx="990600" cy="850900"/>
        </a:xfrm>
        <a:prstGeom prst="cloud">
          <a:avLst/>
        </a:prstGeom>
        <a:solidFill>
          <a:schemeClr val="bg1"/>
        </a:solidFill>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34255</xdr:colOff>
      <xdr:row>12</xdr:row>
      <xdr:rowOff>129245</xdr:rowOff>
    </xdr:from>
    <xdr:to>
      <xdr:col>40</xdr:col>
      <xdr:colOff>187311</xdr:colOff>
      <xdr:row>13</xdr:row>
      <xdr:rowOff>26033</xdr:rowOff>
    </xdr:to>
    <xdr:sp macro="" textlink="">
      <xdr:nvSpPr>
        <xdr:cNvPr id="38" name="楕円 37">
          <a:extLst>
            <a:ext uri="{FF2B5EF4-FFF2-40B4-BE49-F238E27FC236}">
              <a16:creationId xmlns:a16="http://schemas.microsoft.com/office/drawing/2014/main" id="{D3EB10A0-97DD-4510-97BC-B2FEDAE4476C}"/>
            </a:ext>
          </a:extLst>
        </xdr:cNvPr>
        <xdr:cNvSpPr/>
      </xdr:nvSpPr>
      <xdr:spPr>
        <a:xfrm rot="19337468">
          <a:off x="9686255" y="2929595"/>
          <a:ext cx="153056" cy="125388"/>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135424</xdr:colOff>
      <xdr:row>13</xdr:row>
      <xdr:rowOff>25469</xdr:rowOff>
    </xdr:from>
    <xdr:to>
      <xdr:col>40</xdr:col>
      <xdr:colOff>218358</xdr:colOff>
      <xdr:row>13</xdr:row>
      <xdr:rowOff>71188</xdr:rowOff>
    </xdr:to>
    <xdr:sp macro="" textlink="">
      <xdr:nvSpPr>
        <xdr:cNvPr id="39" name="楕円 38">
          <a:extLst>
            <a:ext uri="{FF2B5EF4-FFF2-40B4-BE49-F238E27FC236}">
              <a16:creationId xmlns:a16="http://schemas.microsoft.com/office/drawing/2014/main" id="{CB994D74-DE6F-45A4-A30B-E12FF62D70FB}"/>
            </a:ext>
          </a:extLst>
        </xdr:cNvPr>
        <xdr:cNvSpPr/>
      </xdr:nvSpPr>
      <xdr:spPr>
        <a:xfrm rot="19337468">
          <a:off x="9787424" y="3054419"/>
          <a:ext cx="82934" cy="45719"/>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37</xdr:col>
      <xdr:colOff>50800</xdr:colOff>
      <xdr:row>10</xdr:row>
      <xdr:rowOff>63500</xdr:rowOff>
    </xdr:from>
    <xdr:to>
      <xdr:col>41</xdr:col>
      <xdr:colOff>133350</xdr:colOff>
      <xdr:row>13</xdr:row>
      <xdr:rowOff>152400</xdr:rowOff>
    </xdr:to>
    <xdr:sp macro="" textlink="">
      <xdr:nvSpPr>
        <xdr:cNvPr id="40" name="テキスト ボックス 39">
          <a:extLst>
            <a:ext uri="{FF2B5EF4-FFF2-40B4-BE49-F238E27FC236}">
              <a16:creationId xmlns:a16="http://schemas.microsoft.com/office/drawing/2014/main" id="{1B0AFAD3-0182-44A4-9F7F-641E749454AB}"/>
            </a:ext>
          </a:extLst>
        </xdr:cNvPr>
        <xdr:cNvSpPr txBox="1"/>
      </xdr:nvSpPr>
      <xdr:spPr>
        <a:xfrm>
          <a:off x="8978900" y="2406650"/>
          <a:ext cx="1047750" cy="774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知りたい！</a:t>
          </a:r>
          <a:endParaRPr kumimoji="1" lang="en-US" altLang="ja-JP" sz="900"/>
        </a:p>
        <a:p>
          <a:r>
            <a:rPr kumimoji="1" lang="ja-JP" altLang="en-US" sz="900"/>
            <a:t>いい話だ！</a:t>
          </a:r>
        </a:p>
      </xdr:txBody>
    </xdr:sp>
    <xdr:clientData/>
  </xdr:twoCellAnchor>
  <xdr:twoCellAnchor>
    <xdr:from>
      <xdr:col>22</xdr:col>
      <xdr:colOff>177800</xdr:colOff>
      <xdr:row>4</xdr:row>
      <xdr:rowOff>120650</xdr:rowOff>
    </xdr:from>
    <xdr:to>
      <xdr:col>43</xdr:col>
      <xdr:colOff>50800</xdr:colOff>
      <xdr:row>16</xdr:row>
      <xdr:rowOff>44450</xdr:rowOff>
    </xdr:to>
    <xdr:sp macro="" textlink="">
      <xdr:nvSpPr>
        <xdr:cNvPr id="41" name="正方形/長方形 40">
          <a:extLst>
            <a:ext uri="{FF2B5EF4-FFF2-40B4-BE49-F238E27FC236}">
              <a16:creationId xmlns:a16="http://schemas.microsoft.com/office/drawing/2014/main" id="{25FB2FF2-C893-4A72-9617-EB4ADFB44E5F}"/>
            </a:ext>
          </a:extLst>
        </xdr:cNvPr>
        <xdr:cNvSpPr/>
      </xdr:nvSpPr>
      <xdr:spPr>
        <a:xfrm>
          <a:off x="5486400" y="1092200"/>
          <a:ext cx="4940300" cy="2667000"/>
        </a:xfrm>
        <a:prstGeom prst="rect">
          <a:avLst/>
        </a:prstGeom>
        <a:noFill/>
        <a:ln w="7620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82177</xdr:colOff>
      <xdr:row>3</xdr:row>
      <xdr:rowOff>180413</xdr:rowOff>
    </xdr:from>
    <xdr:to>
      <xdr:col>40</xdr:col>
      <xdr:colOff>96391</xdr:colOff>
      <xdr:row>15</xdr:row>
      <xdr:rowOff>14941</xdr:rowOff>
    </xdr:to>
    <xdr:pic>
      <xdr:nvPicPr>
        <xdr:cNvPr id="2" name="図 1">
          <a:extLst>
            <a:ext uri="{FF2B5EF4-FFF2-40B4-BE49-F238E27FC236}">
              <a16:creationId xmlns:a16="http://schemas.microsoft.com/office/drawing/2014/main" id="{EEF28BD9-849F-4187-9A66-EA34F07B77E1}"/>
            </a:ext>
          </a:extLst>
        </xdr:cNvPr>
        <xdr:cNvPicPr>
          <a:picLocks noChangeAspect="1"/>
        </xdr:cNvPicPr>
      </xdr:nvPicPr>
      <xdr:blipFill>
        <a:blip xmlns:r="http://schemas.openxmlformats.org/officeDocument/2006/relationships" r:embed="rId1"/>
        <a:stretch>
          <a:fillRect/>
        </a:stretch>
      </xdr:blipFill>
      <xdr:spPr>
        <a:xfrm>
          <a:off x="1008530" y="852766"/>
          <a:ext cx="8351390" cy="21653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86592</xdr:colOff>
      <xdr:row>7</xdr:row>
      <xdr:rowOff>5774</xdr:rowOff>
    </xdr:from>
    <xdr:to>
      <xdr:col>29</xdr:col>
      <xdr:colOff>144318</xdr:colOff>
      <xdr:row>14</xdr:row>
      <xdr:rowOff>74083</xdr:rowOff>
    </xdr:to>
    <xdr:pic>
      <xdr:nvPicPr>
        <xdr:cNvPr id="2" name="図 1">
          <a:extLst>
            <a:ext uri="{FF2B5EF4-FFF2-40B4-BE49-F238E27FC236}">
              <a16:creationId xmlns:a16="http://schemas.microsoft.com/office/drawing/2014/main" id="{5304A53E-7189-4AD3-A19A-6EAF64D93E81}"/>
            </a:ext>
          </a:extLst>
        </xdr:cNvPr>
        <xdr:cNvPicPr>
          <a:picLocks noChangeAspect="1"/>
        </xdr:cNvPicPr>
      </xdr:nvPicPr>
      <xdr:blipFill rotWithShape="1">
        <a:blip xmlns:r="http://schemas.openxmlformats.org/officeDocument/2006/relationships" r:embed="rId1"/>
        <a:srcRect b="21937"/>
        <a:stretch/>
      </xdr:blipFill>
      <xdr:spPr>
        <a:xfrm>
          <a:off x="308842" y="1328691"/>
          <a:ext cx="6280726" cy="1253642"/>
        </a:xfrm>
        <a:prstGeom prst="rect">
          <a:avLst/>
        </a:prstGeom>
      </xdr:spPr>
    </xdr:pic>
    <xdr:clientData/>
  </xdr:twoCellAnchor>
  <xdr:twoCellAnchor>
    <xdr:from>
      <xdr:col>1</xdr:col>
      <xdr:colOff>63500</xdr:colOff>
      <xdr:row>14</xdr:row>
      <xdr:rowOff>5773</xdr:rowOff>
    </xdr:from>
    <xdr:to>
      <xdr:col>29</xdr:col>
      <xdr:colOff>213590</xdr:colOff>
      <xdr:row>16</xdr:row>
      <xdr:rowOff>57728</xdr:rowOff>
    </xdr:to>
    <xdr:sp macro="" textlink="">
      <xdr:nvSpPr>
        <xdr:cNvPr id="3" name="右矢印 25">
          <a:extLst>
            <a:ext uri="{FF2B5EF4-FFF2-40B4-BE49-F238E27FC236}">
              <a16:creationId xmlns:a16="http://schemas.microsoft.com/office/drawing/2014/main" id="{5C2C972B-F1D3-4BAD-B4F6-396B7865C50F}"/>
            </a:ext>
          </a:extLst>
        </xdr:cNvPr>
        <xdr:cNvSpPr/>
      </xdr:nvSpPr>
      <xdr:spPr>
        <a:xfrm>
          <a:off x="285750" y="2793423"/>
          <a:ext cx="6373090" cy="432955"/>
        </a:xfrm>
        <a:prstGeom prst="rightArrow">
          <a:avLst>
            <a:gd name="adj1" fmla="val 60921"/>
            <a:gd name="adj2" fmla="val 87904"/>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お客様に喜んでお帰り頂くように、以前に台本（必勝パターン）があると効果的！</a:t>
          </a: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378196</xdr:colOff>
          <xdr:row>2</xdr:row>
          <xdr:rowOff>132154</xdr:rowOff>
        </xdr:from>
        <xdr:to>
          <xdr:col>18</xdr:col>
          <xdr:colOff>47419</xdr:colOff>
          <xdr:row>9</xdr:row>
          <xdr:rowOff>104444</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a:extLst>
                <a:ext uri="{84589F7E-364E-4C9E-8A38-B11213B215E9}">
                  <a14:cameraTool cellRange="'[32]カメラ　CD法人情報'!$B$14:$AF$21" spid="_x0000_s7289"/>
                </a:ext>
              </a:extLst>
            </xdr:cNvPicPr>
          </xdr:nvPicPr>
          <xdr:blipFill>
            <a:blip xmlns:r="http://schemas.openxmlformats.org/officeDocument/2006/relationships" r:embed="rId1"/>
            <a:srcRect/>
            <a:stretch>
              <a:fillRect/>
            </a:stretch>
          </xdr:blipFill>
          <xdr:spPr bwMode="auto">
            <a:xfrm>
              <a:off x="5140696" y="842199"/>
              <a:ext cx="8362950" cy="1600200"/>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xdr:from>
      <xdr:col>22</xdr:col>
      <xdr:colOff>212913</xdr:colOff>
      <xdr:row>2</xdr:row>
      <xdr:rowOff>83244</xdr:rowOff>
    </xdr:from>
    <xdr:to>
      <xdr:col>29</xdr:col>
      <xdr:colOff>715304</xdr:colOff>
      <xdr:row>4</xdr:row>
      <xdr:rowOff>27215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6386363" y="807144"/>
          <a:ext cx="5617316" cy="420221"/>
        </a:xfrm>
        <a:prstGeom prst="rect">
          <a:avLst/>
        </a:prstGeom>
        <a:solidFill>
          <a:srgbClr val="FF00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b="1">
              <a:solidFill>
                <a:schemeClr val="bg1"/>
              </a:solidFill>
              <a:latin typeface="Meiryo UI" panose="020B0604030504040204" pitchFamily="50" charset="-128"/>
              <a:ea typeface="Meiryo UI" panose="020B0604030504040204" pitchFamily="50" charset="-128"/>
            </a:rPr>
            <a:t>赤枠部分　第</a:t>
          </a:r>
          <a:r>
            <a:rPr kumimoji="1" lang="en-US" altLang="ja-JP" sz="2400" b="1">
              <a:solidFill>
                <a:schemeClr val="bg1"/>
              </a:solidFill>
              <a:latin typeface="Meiryo UI" panose="020B0604030504040204" pitchFamily="50" charset="-128"/>
              <a:ea typeface="Meiryo UI" panose="020B0604030504040204" pitchFamily="50" charset="-128"/>
            </a:rPr>
            <a:t>1</a:t>
          </a:r>
          <a:r>
            <a:rPr kumimoji="1" lang="ja-JP" altLang="en-US" sz="2400" b="1">
              <a:solidFill>
                <a:schemeClr val="bg1"/>
              </a:solidFill>
              <a:latin typeface="Meiryo UI" panose="020B0604030504040204" pitchFamily="50" charset="-128"/>
              <a:ea typeface="Meiryo UI" panose="020B0604030504040204" pitchFamily="50" charset="-128"/>
            </a:rPr>
            <a:t>回納期：</a:t>
          </a:r>
          <a:r>
            <a:rPr kumimoji="1" lang="en-US" altLang="ja-JP" sz="2400" b="1">
              <a:solidFill>
                <a:schemeClr val="bg1"/>
              </a:solidFill>
              <a:latin typeface="Meiryo UI" panose="020B0604030504040204" pitchFamily="50" charset="-128"/>
              <a:ea typeface="Meiryo UI" panose="020B0604030504040204" pitchFamily="50" charset="-128"/>
            </a:rPr>
            <a:t>3</a:t>
          </a:r>
          <a:r>
            <a:rPr kumimoji="1" lang="ja-JP" altLang="en-US" sz="2400" b="1">
              <a:solidFill>
                <a:schemeClr val="bg1"/>
              </a:solidFill>
              <a:latin typeface="Meiryo UI" panose="020B0604030504040204" pitchFamily="50" charset="-128"/>
              <a:ea typeface="Meiryo UI" panose="020B0604030504040204" pitchFamily="50" charset="-128"/>
            </a:rPr>
            <a:t>月</a:t>
          </a:r>
          <a:r>
            <a:rPr kumimoji="1" lang="en-US" altLang="ja-JP" sz="2400" b="1">
              <a:solidFill>
                <a:schemeClr val="bg1"/>
              </a:solidFill>
              <a:latin typeface="Meiryo UI" panose="020B0604030504040204" pitchFamily="50" charset="-128"/>
              <a:ea typeface="Meiryo UI" panose="020B0604030504040204" pitchFamily="50" charset="-128"/>
            </a:rPr>
            <a:t>7</a:t>
          </a:r>
          <a:r>
            <a:rPr kumimoji="1" lang="ja-JP" altLang="en-US" sz="2400" b="1">
              <a:solidFill>
                <a:schemeClr val="bg1"/>
              </a:solidFill>
              <a:latin typeface="Meiryo UI" panose="020B0604030504040204" pitchFamily="50" charset="-128"/>
              <a:ea typeface="Meiryo UI" panose="020B0604030504040204" pitchFamily="50" charset="-128"/>
            </a:rPr>
            <a:t>日（金）</a:t>
          </a:r>
        </a:p>
      </xdr:txBody>
    </xdr:sp>
    <xdr:clientData fPrintsWithSheet="0"/>
  </xdr:twoCellAnchor>
  <xdr:twoCellAnchor>
    <xdr:from>
      <xdr:col>0</xdr:col>
      <xdr:colOff>81643</xdr:colOff>
      <xdr:row>1</xdr:row>
      <xdr:rowOff>13607</xdr:rowOff>
    </xdr:from>
    <xdr:to>
      <xdr:col>21</xdr:col>
      <xdr:colOff>752474</xdr:colOff>
      <xdr:row>35</xdr:row>
      <xdr:rowOff>47625</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81643" y="470807"/>
          <a:ext cx="16082281" cy="8130268"/>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PrintsWithSheet="0"/>
  </xdr:twoCellAnchor>
  <xdr:twoCellAnchor>
    <xdr:from>
      <xdr:col>22</xdr:col>
      <xdr:colOff>190500</xdr:colOff>
      <xdr:row>4</xdr:row>
      <xdr:rowOff>151279</xdr:rowOff>
    </xdr:from>
    <xdr:to>
      <xdr:col>29</xdr:col>
      <xdr:colOff>692724</xdr:colOff>
      <xdr:row>5</xdr:row>
      <xdr:rowOff>272143</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16363950" y="1351429"/>
          <a:ext cx="5617149" cy="425664"/>
        </a:xfrm>
        <a:prstGeom prst="rect">
          <a:avLst/>
        </a:prstGeom>
        <a:solidFill>
          <a:srgbClr val="0070C0"/>
        </a:solidFill>
        <a:ln w="9525" cmpd="sng">
          <a:solidFill>
            <a:srgbClr val="00B05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b="1">
              <a:solidFill>
                <a:schemeClr val="bg1"/>
              </a:solidFill>
              <a:latin typeface="Meiryo UI" panose="020B0604030504040204" pitchFamily="50" charset="-128"/>
              <a:ea typeface="Meiryo UI" panose="020B0604030504040204" pitchFamily="50" charset="-128"/>
            </a:rPr>
            <a:t>青枠部分　第</a:t>
          </a:r>
          <a:r>
            <a:rPr kumimoji="1" lang="en-US" altLang="ja-JP" sz="2400" b="1">
              <a:solidFill>
                <a:schemeClr val="bg1"/>
              </a:solidFill>
              <a:latin typeface="Meiryo UI" panose="020B0604030504040204" pitchFamily="50" charset="-128"/>
              <a:ea typeface="Meiryo UI" panose="020B0604030504040204" pitchFamily="50" charset="-128"/>
            </a:rPr>
            <a:t>2</a:t>
          </a:r>
          <a:r>
            <a:rPr kumimoji="1" lang="ja-JP" altLang="en-US" sz="2400" b="1">
              <a:solidFill>
                <a:schemeClr val="bg1"/>
              </a:solidFill>
              <a:latin typeface="Meiryo UI" panose="020B0604030504040204" pitchFamily="50" charset="-128"/>
              <a:ea typeface="Meiryo UI" panose="020B0604030504040204" pitchFamily="50" charset="-128"/>
            </a:rPr>
            <a:t>回納期：</a:t>
          </a:r>
          <a:r>
            <a:rPr kumimoji="1" lang="en-US" altLang="ja-JP" sz="2400" b="1">
              <a:solidFill>
                <a:schemeClr val="bg1"/>
              </a:solidFill>
              <a:latin typeface="Meiryo UI" panose="020B0604030504040204" pitchFamily="50" charset="-128"/>
              <a:ea typeface="Meiryo UI" panose="020B0604030504040204" pitchFamily="50" charset="-128"/>
            </a:rPr>
            <a:t>5</a:t>
          </a:r>
          <a:r>
            <a:rPr kumimoji="1" lang="ja-JP" altLang="en-US" sz="2400" b="1">
              <a:solidFill>
                <a:schemeClr val="bg1"/>
              </a:solidFill>
              <a:latin typeface="Meiryo UI" panose="020B0604030504040204" pitchFamily="50" charset="-128"/>
              <a:ea typeface="Meiryo UI" panose="020B0604030504040204" pitchFamily="50" charset="-128"/>
            </a:rPr>
            <a:t>月</a:t>
          </a:r>
          <a:r>
            <a:rPr kumimoji="1" lang="en-US" altLang="ja-JP" sz="2400" b="1">
              <a:solidFill>
                <a:schemeClr val="bg1"/>
              </a:solidFill>
              <a:latin typeface="Meiryo UI" panose="020B0604030504040204" pitchFamily="50" charset="-128"/>
              <a:ea typeface="Meiryo UI" panose="020B0604030504040204" pitchFamily="50" charset="-128"/>
            </a:rPr>
            <a:t>2</a:t>
          </a:r>
          <a:r>
            <a:rPr kumimoji="1" lang="ja-JP" altLang="en-US" sz="2400" b="1">
              <a:solidFill>
                <a:schemeClr val="bg1"/>
              </a:solidFill>
              <a:latin typeface="Meiryo UI" panose="020B0604030504040204" pitchFamily="50" charset="-128"/>
              <a:ea typeface="Meiryo UI" panose="020B0604030504040204" pitchFamily="50" charset="-128"/>
            </a:rPr>
            <a:t>日（金）</a:t>
          </a:r>
        </a:p>
      </xdr:txBody>
    </xdr:sp>
    <xdr:clientData fPrintsWithSheet="0"/>
  </xdr:twoCellAnchor>
  <xdr:twoCellAnchor>
    <xdr:from>
      <xdr:col>29</xdr:col>
      <xdr:colOff>669727</xdr:colOff>
      <xdr:row>2</xdr:row>
      <xdr:rowOff>83244</xdr:rowOff>
    </xdr:from>
    <xdr:to>
      <xdr:col>36</xdr:col>
      <xdr:colOff>554182</xdr:colOff>
      <xdr:row>4</xdr:row>
      <xdr:rowOff>27215</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21958102" y="807144"/>
          <a:ext cx="5218455" cy="420221"/>
        </a:xfrm>
        <a:prstGeom prst="rect">
          <a:avLst/>
        </a:prstGeom>
        <a:solidFill>
          <a:schemeClr val="accent4">
            <a:lumMod val="20000"/>
            <a:lumOff val="8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400" b="0">
              <a:solidFill>
                <a:sysClr val="windowText" lastClr="000000"/>
              </a:solidFill>
              <a:latin typeface="Meiryo UI" panose="020B0604030504040204" pitchFamily="50" charset="-128"/>
              <a:ea typeface="Meiryo UI" panose="020B0604030504040204" pitchFamily="50" charset="-128"/>
            </a:rPr>
            <a:t>捺印済</a:t>
          </a:r>
          <a:r>
            <a:rPr kumimoji="1" lang="en-US" altLang="ja-JP" sz="2400" b="0">
              <a:solidFill>
                <a:sysClr val="windowText" lastClr="000000"/>
              </a:solidFill>
              <a:latin typeface="Meiryo UI" panose="020B0604030504040204" pitchFamily="50" charset="-128"/>
              <a:ea typeface="Meiryo UI" panose="020B0604030504040204" pitchFamily="50" charset="-128"/>
            </a:rPr>
            <a:t>PDF</a:t>
          </a:r>
          <a:r>
            <a:rPr kumimoji="1" lang="ja-JP" altLang="en-US" sz="2400" b="0">
              <a:solidFill>
                <a:sysClr val="windowText" lastClr="000000"/>
              </a:solidFill>
              <a:latin typeface="Meiryo UI" panose="020B0604030504040204" pitchFamily="50" charset="-128"/>
              <a:ea typeface="Meiryo UI" panose="020B0604030504040204" pitchFamily="50" charset="-128"/>
            </a:rPr>
            <a:t>を提出</a:t>
          </a:r>
        </a:p>
      </xdr:txBody>
    </xdr:sp>
    <xdr:clientData fPrintsWithSheet="0"/>
  </xdr:twoCellAnchor>
  <xdr:twoCellAnchor>
    <xdr:from>
      <xdr:col>29</xdr:col>
      <xdr:colOff>669726</xdr:colOff>
      <xdr:row>4</xdr:row>
      <xdr:rowOff>151279</xdr:rowOff>
    </xdr:from>
    <xdr:to>
      <xdr:col>36</xdr:col>
      <xdr:colOff>571499</xdr:colOff>
      <xdr:row>5</xdr:row>
      <xdr:rowOff>272143</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21958101" y="1351429"/>
          <a:ext cx="5235773" cy="425664"/>
        </a:xfrm>
        <a:prstGeom prst="rect">
          <a:avLst/>
        </a:prstGeom>
        <a:solidFill>
          <a:schemeClr val="accent4">
            <a:lumMod val="20000"/>
            <a:lumOff val="80000"/>
          </a:schemeClr>
        </a:solidFill>
        <a:ln w="9525" cmpd="sng">
          <a:solidFill>
            <a:srgbClr val="00B05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400" b="0">
              <a:solidFill>
                <a:sysClr val="windowText" lastClr="000000"/>
              </a:solidFill>
              <a:latin typeface="Meiryo UI" panose="020B0604030504040204" pitchFamily="50" charset="-128"/>
              <a:ea typeface="Meiryo UI" panose="020B0604030504040204" pitchFamily="50" charset="-128"/>
            </a:rPr>
            <a:t>捺印済</a:t>
          </a:r>
          <a:r>
            <a:rPr kumimoji="1" lang="en-US" altLang="ja-JP" sz="2400" b="0">
              <a:solidFill>
                <a:sysClr val="windowText" lastClr="000000"/>
              </a:solidFill>
              <a:latin typeface="Meiryo UI" panose="020B0604030504040204" pitchFamily="50" charset="-128"/>
              <a:ea typeface="Meiryo UI" panose="020B0604030504040204" pitchFamily="50" charset="-128"/>
            </a:rPr>
            <a:t>PDF</a:t>
          </a:r>
          <a:r>
            <a:rPr kumimoji="1" lang="ja-JP" altLang="en-US" sz="2400" b="0">
              <a:solidFill>
                <a:sysClr val="windowText" lastClr="000000"/>
              </a:solidFill>
              <a:latin typeface="Meiryo UI" panose="020B0604030504040204" pitchFamily="50" charset="-128"/>
              <a:ea typeface="Meiryo UI" panose="020B0604030504040204" pitchFamily="50" charset="-128"/>
            </a:rPr>
            <a:t>を提出</a:t>
          </a:r>
        </a:p>
      </xdr:txBody>
    </xdr:sp>
    <xdr:clientData fPrintsWithSheet="0"/>
  </xdr:twoCellAnchor>
  <mc:AlternateContent xmlns:mc="http://schemas.openxmlformats.org/markup-compatibility/2006">
    <mc:Choice xmlns:a14="http://schemas.microsoft.com/office/drawing/2010/main" Requires="a14">
      <xdr:twoCellAnchor editAs="oneCell">
        <xdr:from>
          <xdr:col>1</xdr:col>
          <xdr:colOff>3464</xdr:colOff>
          <xdr:row>12</xdr:row>
          <xdr:rowOff>101312</xdr:rowOff>
        </xdr:from>
        <xdr:to>
          <xdr:col>21</xdr:col>
          <xdr:colOff>571500</xdr:colOff>
          <xdr:row>22</xdr:row>
          <xdr:rowOff>241094</xdr:rowOff>
        </xdr:to>
        <xdr:pic>
          <xdr:nvPicPr>
            <xdr:cNvPr id="8" name="図 7">
              <a:extLst>
                <a:ext uri="{FF2B5EF4-FFF2-40B4-BE49-F238E27FC236}">
                  <a16:creationId xmlns:a16="http://schemas.microsoft.com/office/drawing/2014/main" id="{00000000-0008-0000-0200-000008000000}"/>
                </a:ext>
              </a:extLst>
            </xdr:cNvPr>
            <xdr:cNvPicPr>
              <a:picLocks noChangeAspect="1" noChangeArrowheads="1"/>
              <a:extLst>
                <a:ext uri="{84589F7E-364E-4C9E-8A38-B11213B215E9}">
                  <a14:cameraTool cellRange="'[32]カメラ　計画・実績入力シート'!$B$6:$T$10" spid="_x0000_s7290"/>
                </a:ext>
              </a:extLst>
            </xdr:cNvPicPr>
          </xdr:nvPicPr>
          <xdr:blipFill>
            <a:blip xmlns:r="http://schemas.openxmlformats.org/officeDocument/2006/relationships" r:embed="rId2"/>
            <a:srcRect/>
            <a:stretch>
              <a:fillRect/>
            </a:stretch>
          </xdr:blipFill>
          <xdr:spPr bwMode="auto">
            <a:xfrm>
              <a:off x="211282" y="3045403"/>
              <a:ext cx="15842673" cy="2217964"/>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xdr:from>
      <xdr:col>5</xdr:col>
      <xdr:colOff>127000</xdr:colOff>
      <xdr:row>38</xdr:row>
      <xdr:rowOff>258536</xdr:rowOff>
    </xdr:from>
    <xdr:to>
      <xdr:col>5</xdr:col>
      <xdr:colOff>671286</xdr:colOff>
      <xdr:row>40</xdr:row>
      <xdr:rowOff>86179</xdr:rowOff>
    </xdr:to>
    <xdr:sp macro="" textlink="">
      <xdr:nvSpPr>
        <xdr:cNvPr id="9" name="矢印: 右 8">
          <a:extLst>
            <a:ext uri="{FF2B5EF4-FFF2-40B4-BE49-F238E27FC236}">
              <a16:creationId xmlns:a16="http://schemas.microsoft.com/office/drawing/2014/main" id="{00000000-0008-0000-0200-000009000000}"/>
            </a:ext>
          </a:extLst>
        </xdr:cNvPr>
        <xdr:cNvSpPr/>
      </xdr:nvSpPr>
      <xdr:spPr>
        <a:xfrm>
          <a:off x="3241675" y="9450161"/>
          <a:ext cx="544286" cy="437243"/>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344714</xdr:colOff>
      <xdr:row>38</xdr:row>
      <xdr:rowOff>258536</xdr:rowOff>
    </xdr:from>
    <xdr:to>
      <xdr:col>9</xdr:col>
      <xdr:colOff>889000</xdr:colOff>
      <xdr:row>40</xdr:row>
      <xdr:rowOff>86179</xdr:rowOff>
    </xdr:to>
    <xdr:sp macro="" textlink="">
      <xdr:nvSpPr>
        <xdr:cNvPr id="10" name="矢印: 右 9">
          <a:extLst>
            <a:ext uri="{FF2B5EF4-FFF2-40B4-BE49-F238E27FC236}">
              <a16:creationId xmlns:a16="http://schemas.microsoft.com/office/drawing/2014/main" id="{00000000-0008-0000-0200-00000A000000}"/>
            </a:ext>
          </a:extLst>
        </xdr:cNvPr>
        <xdr:cNvSpPr/>
      </xdr:nvSpPr>
      <xdr:spPr>
        <a:xfrm>
          <a:off x="6945539" y="9450161"/>
          <a:ext cx="544286" cy="437243"/>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199571</xdr:colOff>
      <xdr:row>38</xdr:row>
      <xdr:rowOff>258536</xdr:rowOff>
    </xdr:from>
    <xdr:to>
      <xdr:col>14</xdr:col>
      <xdr:colOff>743857</xdr:colOff>
      <xdr:row>40</xdr:row>
      <xdr:rowOff>86179</xdr:rowOff>
    </xdr:to>
    <xdr:sp macro="" textlink="">
      <xdr:nvSpPr>
        <xdr:cNvPr id="11" name="矢印: 右 10">
          <a:extLst>
            <a:ext uri="{FF2B5EF4-FFF2-40B4-BE49-F238E27FC236}">
              <a16:creationId xmlns:a16="http://schemas.microsoft.com/office/drawing/2014/main" id="{00000000-0008-0000-0200-00000B000000}"/>
            </a:ext>
          </a:extLst>
        </xdr:cNvPr>
        <xdr:cNvSpPr/>
      </xdr:nvSpPr>
      <xdr:spPr>
        <a:xfrm>
          <a:off x="10343696" y="9450161"/>
          <a:ext cx="544286" cy="437243"/>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127000</xdr:colOff>
      <xdr:row>38</xdr:row>
      <xdr:rowOff>258536</xdr:rowOff>
    </xdr:from>
    <xdr:to>
      <xdr:col>18</xdr:col>
      <xdr:colOff>671286</xdr:colOff>
      <xdr:row>40</xdr:row>
      <xdr:rowOff>86179</xdr:rowOff>
    </xdr:to>
    <xdr:sp macro="" textlink="">
      <xdr:nvSpPr>
        <xdr:cNvPr id="12" name="矢印: 右 11">
          <a:extLst>
            <a:ext uri="{FF2B5EF4-FFF2-40B4-BE49-F238E27FC236}">
              <a16:creationId xmlns:a16="http://schemas.microsoft.com/office/drawing/2014/main" id="{00000000-0008-0000-0200-00000C000000}"/>
            </a:ext>
          </a:extLst>
        </xdr:cNvPr>
        <xdr:cNvSpPr/>
      </xdr:nvSpPr>
      <xdr:spPr>
        <a:xfrm>
          <a:off x="13509625" y="9450161"/>
          <a:ext cx="544286" cy="437243"/>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90713</xdr:colOff>
      <xdr:row>35</xdr:row>
      <xdr:rowOff>115957</xdr:rowOff>
    </xdr:from>
    <xdr:to>
      <xdr:col>22</xdr:col>
      <xdr:colOff>0</xdr:colOff>
      <xdr:row>47</xdr:row>
      <xdr:rowOff>99786</xdr:rowOff>
    </xdr:to>
    <xdr:sp macro="" textlink="">
      <xdr:nvSpPr>
        <xdr:cNvPr id="13" name="正方形/長方形 12">
          <a:extLst>
            <a:ext uri="{FF2B5EF4-FFF2-40B4-BE49-F238E27FC236}">
              <a16:creationId xmlns:a16="http://schemas.microsoft.com/office/drawing/2014/main" id="{00000000-0008-0000-0200-00000D000000}"/>
            </a:ext>
          </a:extLst>
        </xdr:cNvPr>
        <xdr:cNvSpPr/>
      </xdr:nvSpPr>
      <xdr:spPr>
        <a:xfrm>
          <a:off x="90713" y="8669407"/>
          <a:ext cx="16082737" cy="3365204"/>
        </a:xfrm>
        <a:prstGeom prst="rect">
          <a:avLst/>
        </a:prstGeom>
        <a:noFill/>
        <a:ln w="5715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PrintsWithSheet="0"/>
  </xdr:twoCellAnchor>
  <mc:AlternateContent xmlns:mc="http://schemas.openxmlformats.org/markup-compatibility/2006">
    <mc:Choice xmlns:a14="http://schemas.microsoft.com/office/drawing/2010/main" Requires="a14">
      <xdr:twoCellAnchor editAs="oneCell">
        <xdr:from>
          <xdr:col>18</xdr:col>
          <xdr:colOff>172988</xdr:colOff>
          <xdr:row>1</xdr:row>
          <xdr:rowOff>142873</xdr:rowOff>
        </xdr:from>
        <xdr:to>
          <xdr:col>21</xdr:col>
          <xdr:colOff>432760</xdr:colOff>
          <xdr:row>4</xdr:row>
          <xdr:rowOff>236391</xdr:rowOff>
        </xdr:to>
        <xdr:pic>
          <xdr:nvPicPr>
            <xdr:cNvPr id="14" name="図 13">
              <a:extLst>
                <a:ext uri="{FF2B5EF4-FFF2-40B4-BE49-F238E27FC236}">
                  <a16:creationId xmlns:a16="http://schemas.microsoft.com/office/drawing/2014/main" id="{00000000-0008-0000-0200-00000E000000}"/>
                </a:ext>
              </a:extLst>
            </xdr:cNvPr>
            <xdr:cNvPicPr>
              <a:picLocks noChangeAspect="1" noChangeArrowheads="1"/>
              <a:extLst>
                <a:ext uri="{84589F7E-364E-4C9E-8A38-B11213B215E9}">
                  <a14:cameraTool cellRange="'[32]カメラ　回議ルート'!$D$4:$F$7" spid="_x0000_s7291"/>
                </a:ext>
              </a:extLst>
            </xdr:cNvPicPr>
          </xdr:nvPicPr>
          <xdr:blipFill>
            <a:blip xmlns:r="http://schemas.openxmlformats.org/officeDocument/2006/relationships" r:embed="rId3"/>
            <a:srcRect/>
            <a:stretch>
              <a:fillRect/>
            </a:stretch>
          </xdr:blipFill>
          <xdr:spPr bwMode="auto">
            <a:xfrm>
              <a:off x="13629215" y="593146"/>
              <a:ext cx="2286000" cy="83820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xdr:from>
      <xdr:col>15</xdr:col>
      <xdr:colOff>781050</xdr:colOff>
      <xdr:row>29</xdr:row>
      <xdr:rowOff>14655</xdr:rowOff>
    </xdr:from>
    <xdr:to>
      <xdr:col>21</xdr:col>
      <xdr:colOff>695325</xdr:colOff>
      <xdr:row>35</xdr:row>
      <xdr:rowOff>51288</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11734800" y="6901230"/>
          <a:ext cx="4371975" cy="1703508"/>
        </a:xfrm>
        <a:prstGeom prst="rect">
          <a:avLst/>
        </a:prstGeom>
        <a:noFill/>
        <a:ln w="571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200025</xdr:colOff>
      <xdr:row>6</xdr:row>
      <xdr:rowOff>141754</xdr:rowOff>
    </xdr:from>
    <xdr:to>
      <xdr:col>29</xdr:col>
      <xdr:colOff>702249</xdr:colOff>
      <xdr:row>9</xdr:row>
      <xdr:rowOff>24493</xdr:rowOff>
    </xdr:to>
    <xdr:sp macro="" textlink="">
      <xdr:nvSpPr>
        <xdr:cNvPr id="16" name="テキスト ボックス 15">
          <a:extLst>
            <a:ext uri="{FF2B5EF4-FFF2-40B4-BE49-F238E27FC236}">
              <a16:creationId xmlns:a16="http://schemas.microsoft.com/office/drawing/2014/main" id="{00000000-0008-0000-0200-000010000000}"/>
            </a:ext>
          </a:extLst>
        </xdr:cNvPr>
        <xdr:cNvSpPr txBox="1"/>
      </xdr:nvSpPr>
      <xdr:spPr>
        <a:xfrm>
          <a:off x="16373475" y="1951504"/>
          <a:ext cx="5617149" cy="425664"/>
        </a:xfrm>
        <a:prstGeom prst="rect">
          <a:avLst/>
        </a:prstGeom>
        <a:solidFill>
          <a:srgbClr val="00B050"/>
        </a:solidFill>
        <a:ln w="9525" cmpd="sng">
          <a:solidFill>
            <a:srgbClr val="00B05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b="1">
              <a:solidFill>
                <a:schemeClr val="bg1"/>
              </a:solidFill>
              <a:latin typeface="Meiryo UI" panose="020B0604030504040204" pitchFamily="50" charset="-128"/>
              <a:ea typeface="Meiryo UI" panose="020B0604030504040204" pitchFamily="50" charset="-128"/>
            </a:rPr>
            <a:t>緑枠部分　第３回納期：</a:t>
          </a:r>
          <a:r>
            <a:rPr kumimoji="1" lang="en-US" altLang="ja-JP" sz="2400" b="1">
              <a:solidFill>
                <a:schemeClr val="bg1"/>
              </a:solidFill>
              <a:latin typeface="Meiryo UI" panose="020B0604030504040204" pitchFamily="50" charset="-128"/>
              <a:ea typeface="Meiryo UI" panose="020B0604030504040204" pitchFamily="50" charset="-128"/>
            </a:rPr>
            <a:t>7</a:t>
          </a:r>
          <a:r>
            <a:rPr kumimoji="1" lang="ja-JP" altLang="en-US" sz="2400" b="1">
              <a:solidFill>
                <a:schemeClr val="bg1"/>
              </a:solidFill>
              <a:latin typeface="Meiryo UI" panose="020B0604030504040204" pitchFamily="50" charset="-128"/>
              <a:ea typeface="Meiryo UI" panose="020B0604030504040204" pitchFamily="50" charset="-128"/>
            </a:rPr>
            <a:t>月</a:t>
          </a:r>
          <a:r>
            <a:rPr kumimoji="1" lang="en-US" altLang="ja-JP" sz="2400" b="1">
              <a:solidFill>
                <a:schemeClr val="bg1"/>
              </a:solidFill>
              <a:latin typeface="Meiryo UI" panose="020B0604030504040204" pitchFamily="50" charset="-128"/>
              <a:ea typeface="Meiryo UI" panose="020B0604030504040204" pitchFamily="50" charset="-128"/>
            </a:rPr>
            <a:t>3</a:t>
          </a:r>
          <a:r>
            <a:rPr kumimoji="1" lang="ja-JP" altLang="en-US" sz="2400" b="1">
              <a:solidFill>
                <a:schemeClr val="bg1"/>
              </a:solidFill>
              <a:latin typeface="Meiryo UI" panose="020B0604030504040204" pitchFamily="50" charset="-128"/>
              <a:ea typeface="Meiryo UI" panose="020B0604030504040204" pitchFamily="50" charset="-128"/>
            </a:rPr>
            <a:t>日（木）</a:t>
          </a:r>
        </a:p>
      </xdr:txBody>
    </xdr:sp>
    <xdr:clientData fPrintsWithSheet="0"/>
  </xdr:twoCellAnchor>
  <xdr:twoCellAnchor>
    <xdr:from>
      <xdr:col>29</xdr:col>
      <xdr:colOff>698301</xdr:colOff>
      <xdr:row>6</xdr:row>
      <xdr:rowOff>132229</xdr:rowOff>
    </xdr:from>
    <xdr:to>
      <xdr:col>36</xdr:col>
      <xdr:colOff>600074</xdr:colOff>
      <xdr:row>9</xdr:row>
      <xdr:rowOff>14968</xdr:rowOff>
    </xdr:to>
    <xdr:sp macro="" textlink="">
      <xdr:nvSpPr>
        <xdr:cNvPr id="17" name="テキスト ボックス 16">
          <a:extLst>
            <a:ext uri="{FF2B5EF4-FFF2-40B4-BE49-F238E27FC236}">
              <a16:creationId xmlns:a16="http://schemas.microsoft.com/office/drawing/2014/main" id="{00000000-0008-0000-0200-000011000000}"/>
            </a:ext>
          </a:extLst>
        </xdr:cNvPr>
        <xdr:cNvSpPr txBox="1"/>
      </xdr:nvSpPr>
      <xdr:spPr>
        <a:xfrm>
          <a:off x="21986676" y="1941979"/>
          <a:ext cx="5235773" cy="425664"/>
        </a:xfrm>
        <a:prstGeom prst="rect">
          <a:avLst/>
        </a:prstGeom>
        <a:solidFill>
          <a:schemeClr val="accent4">
            <a:lumMod val="20000"/>
            <a:lumOff val="80000"/>
          </a:schemeClr>
        </a:solidFill>
        <a:ln w="9525" cmpd="sng">
          <a:solidFill>
            <a:srgbClr val="00B05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400" b="0">
              <a:solidFill>
                <a:sysClr val="windowText" lastClr="000000"/>
              </a:solidFill>
              <a:latin typeface="Meiryo UI" panose="020B0604030504040204" pitchFamily="50" charset="-128"/>
              <a:ea typeface="Meiryo UI" panose="020B0604030504040204" pitchFamily="50" charset="-128"/>
            </a:rPr>
            <a:t>捺印済</a:t>
          </a:r>
          <a:r>
            <a:rPr kumimoji="1" lang="en-US" altLang="ja-JP" sz="2400" b="0">
              <a:solidFill>
                <a:sysClr val="windowText" lastClr="000000"/>
              </a:solidFill>
              <a:latin typeface="Meiryo UI" panose="020B0604030504040204" pitchFamily="50" charset="-128"/>
              <a:ea typeface="Meiryo UI" panose="020B0604030504040204" pitchFamily="50" charset="-128"/>
            </a:rPr>
            <a:t>PDF</a:t>
          </a:r>
          <a:r>
            <a:rPr kumimoji="1" lang="ja-JP" altLang="en-US" sz="2400" b="0">
              <a:solidFill>
                <a:sysClr val="windowText" lastClr="000000"/>
              </a:solidFill>
              <a:latin typeface="Meiryo UI" panose="020B0604030504040204" pitchFamily="50" charset="-128"/>
              <a:ea typeface="Meiryo UI" panose="020B0604030504040204" pitchFamily="50" charset="-128"/>
            </a:rPr>
            <a:t>を提出</a:t>
          </a:r>
        </a:p>
      </xdr:txBody>
    </xdr:sp>
    <xdr:clientData fPrintsWithSheet="0"/>
  </xdr:twoCellAnchor>
  <xdr:twoCellAnchor>
    <xdr:from>
      <xdr:col>15</xdr:col>
      <xdr:colOff>738079</xdr:colOff>
      <xdr:row>28</xdr:row>
      <xdr:rowOff>266700</xdr:rowOff>
    </xdr:from>
    <xdr:to>
      <xdr:col>15</xdr:col>
      <xdr:colOff>738079</xdr:colOff>
      <xdr:row>35</xdr:row>
      <xdr:rowOff>57364</xdr:rowOff>
    </xdr:to>
    <xdr:cxnSp macro="">
      <xdr:nvCxnSpPr>
        <xdr:cNvPr id="18" name="直線コネクタ 17">
          <a:extLst>
            <a:ext uri="{FF2B5EF4-FFF2-40B4-BE49-F238E27FC236}">
              <a16:creationId xmlns:a16="http://schemas.microsoft.com/office/drawing/2014/main" id="{00000000-0008-0000-0200-000012000000}"/>
            </a:ext>
          </a:extLst>
        </xdr:cNvPr>
        <xdr:cNvCxnSpPr/>
      </xdr:nvCxnSpPr>
      <xdr:spPr>
        <a:xfrm>
          <a:off x="11691829" y="6848475"/>
          <a:ext cx="0" cy="1762339"/>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713014</xdr:colOff>
      <xdr:row>28</xdr:row>
      <xdr:rowOff>259758</xdr:rowOff>
    </xdr:from>
    <xdr:to>
      <xdr:col>21</xdr:col>
      <xdr:colOff>759564</xdr:colOff>
      <xdr:row>28</xdr:row>
      <xdr:rowOff>259758</xdr:rowOff>
    </xdr:to>
    <xdr:cxnSp macro="">
      <xdr:nvCxnSpPr>
        <xdr:cNvPr id="19" name="直線コネクタ 18">
          <a:extLst>
            <a:ext uri="{FF2B5EF4-FFF2-40B4-BE49-F238E27FC236}">
              <a16:creationId xmlns:a16="http://schemas.microsoft.com/office/drawing/2014/main" id="{00000000-0008-0000-0200-000013000000}"/>
            </a:ext>
          </a:extLst>
        </xdr:cNvPr>
        <xdr:cNvCxnSpPr/>
      </xdr:nvCxnSpPr>
      <xdr:spPr>
        <a:xfrm>
          <a:off x="11666764" y="6841533"/>
          <a:ext cx="4504250" cy="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92365</xdr:colOff>
      <xdr:row>15</xdr:row>
      <xdr:rowOff>161635</xdr:rowOff>
    </xdr:from>
    <xdr:to>
      <xdr:col>2</xdr:col>
      <xdr:colOff>531091</xdr:colOff>
      <xdr:row>17</xdr:row>
      <xdr:rowOff>173181</xdr:rowOff>
    </xdr:to>
    <xdr:sp macro="" textlink="">
      <xdr:nvSpPr>
        <xdr:cNvPr id="20" name="テキスト ボックス 19">
          <a:extLst>
            <a:ext uri="{FF2B5EF4-FFF2-40B4-BE49-F238E27FC236}">
              <a16:creationId xmlns:a16="http://schemas.microsoft.com/office/drawing/2014/main" id="{3AAC048E-84CA-7439-EE64-C288C2AB084E}"/>
            </a:ext>
          </a:extLst>
        </xdr:cNvPr>
        <xdr:cNvSpPr txBox="1"/>
      </xdr:nvSpPr>
      <xdr:spPr>
        <a:xfrm>
          <a:off x="300183" y="3775362"/>
          <a:ext cx="912090" cy="4271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a:t>23</a:t>
          </a:r>
          <a:r>
            <a:rPr kumimoji="1" lang="ja-JP" altLang="en-US" sz="1600" b="1"/>
            <a:t>年実績</a:t>
          </a:r>
        </a:p>
      </xdr:txBody>
    </xdr:sp>
    <xdr:clientData/>
  </xdr:twoCellAnchor>
  <xdr:twoCellAnchor>
    <xdr:from>
      <xdr:col>1</xdr:col>
      <xdr:colOff>69274</xdr:colOff>
      <xdr:row>18</xdr:row>
      <xdr:rowOff>69270</xdr:rowOff>
    </xdr:from>
    <xdr:to>
      <xdr:col>2</xdr:col>
      <xdr:colOff>508000</xdr:colOff>
      <xdr:row>20</xdr:row>
      <xdr:rowOff>80817</xdr:rowOff>
    </xdr:to>
    <xdr:sp macro="" textlink="">
      <xdr:nvSpPr>
        <xdr:cNvPr id="21" name="テキスト ボックス 20">
          <a:extLst>
            <a:ext uri="{FF2B5EF4-FFF2-40B4-BE49-F238E27FC236}">
              <a16:creationId xmlns:a16="http://schemas.microsoft.com/office/drawing/2014/main" id="{863EF57D-F153-2FD1-C7F1-42C5DDCEBB80}"/>
            </a:ext>
          </a:extLst>
        </xdr:cNvPr>
        <xdr:cNvSpPr txBox="1"/>
      </xdr:nvSpPr>
      <xdr:spPr>
        <a:xfrm>
          <a:off x="277092" y="4306452"/>
          <a:ext cx="912090" cy="4271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a:t>24</a:t>
          </a:r>
          <a:r>
            <a:rPr kumimoji="1" lang="ja-JP" altLang="en-US" sz="1600" b="1"/>
            <a:t>年実績</a:t>
          </a:r>
        </a:p>
      </xdr:txBody>
    </xdr:sp>
    <xdr:clientData/>
  </xdr:twoCellAnchor>
  <xdr:twoCellAnchor>
    <xdr:from>
      <xdr:col>1</xdr:col>
      <xdr:colOff>103910</xdr:colOff>
      <xdr:row>20</xdr:row>
      <xdr:rowOff>161634</xdr:rowOff>
    </xdr:from>
    <xdr:to>
      <xdr:col>2</xdr:col>
      <xdr:colOff>542636</xdr:colOff>
      <xdr:row>22</xdr:row>
      <xdr:rowOff>173180</xdr:rowOff>
    </xdr:to>
    <xdr:sp macro="" textlink="">
      <xdr:nvSpPr>
        <xdr:cNvPr id="22" name="テキスト ボックス 21">
          <a:extLst>
            <a:ext uri="{FF2B5EF4-FFF2-40B4-BE49-F238E27FC236}">
              <a16:creationId xmlns:a16="http://schemas.microsoft.com/office/drawing/2014/main" id="{F314806B-D7B6-9EFC-DFB3-89BC60F0BF77}"/>
            </a:ext>
          </a:extLst>
        </xdr:cNvPr>
        <xdr:cNvSpPr txBox="1"/>
      </xdr:nvSpPr>
      <xdr:spPr>
        <a:xfrm>
          <a:off x="311728" y="4814452"/>
          <a:ext cx="912090" cy="4271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en-US" altLang="ja-JP" sz="1600" b="1"/>
            <a:t>25</a:t>
          </a:r>
          <a:r>
            <a:rPr kumimoji="1" lang="ja-JP" altLang="en-US" sz="1600" b="1"/>
            <a:t>年計画</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wd19023\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esktop%20Folder\&#21517;&#31216;&#26410;&#35373;&#23450;&#12501;&#12457;&#12523;&#12480;\W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wd19023\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wd19023\BB12_BTJ&#20849;&#26377;\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xchhq01\&#65325;&#65328;&#65315;&#26412;&#37096;\02'&#12304;LCA-J&#12305;\&#65325;&#65321;&#65321;&#65316;&#36039;&#26009;\34&#26399;&#26989;&#21209;\34&#26399;&#20184;&#21152;&#20385;&#20516;&#23455;&#32318;\%05\T-133&#26399;&#32207;&#25913;&#21892;&#20184;&#21152;\2&#37096;&#26376;&#21029;&#20491;&#20154;&#23455;&#32318;"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wd19023\Documents%20and%20Settings\FK.Yoshihiro.Kunitak\My%20Documents\&#22283;&#27494;folder\13&#36009;&#20419;&#20225;&#30011;\0208&#28961;&#26009;&#37197;&#24067;&#29305;&#21029;&#21495;&#12501;&#12457;&#12525;&#12540;\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00.1.101\REDIRECT\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wd19023\Documents%20and%20Settings\HQ.Kumi.Miyahara\My%20Documents\ISO\&#21942;&#26989;&#12484;&#12540;&#12523;\34&#26399;&#26989;&#21209;\34&#26399;&#20184;&#21152;&#20385;&#20516;&#23455;&#32318;\%05\T-133&#26399;&#32207;&#25913;&#21892;&#20184;&#21152;\2&#37096;&#26376;&#21029;&#20491;&#20154;&#23455;&#32318;"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34-4&#24441;&#21729;&#20250;\34-3&#25968;&#20516;&#36039;&#26009;324\&#25968;&#20516;&#36039;&#26009;\&#24185;&#37096;&#20250;&#12539;&#24441;&#21729;&#20250;\&#25968;&#20516;&#36039;&#26009;\34&#24441;&#21729;&#20250;&#36039;&#26009;&#20316;&#25104;\&#31038;&#21729;&#25968;\&#31649;&#29702;&#26412;&#37096;&#38263;&#23460;\32&#26399;&#24441;&#21729;&#20250;\1&#26376;&#24230;\&#65299;&#65298;&#26399;&#65297;&#26376;&#24230;&#26376;&#27425;&#27770;&#31639;&#22577;&#21578;&#2636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wd19023\BB12_BTJ&#20849;&#26377;\Client\Dyn\&#12505;&#12531;&#12481;&#12510;&#12540;&#12461;&#12531;&#12464;\&#12505;&#12531;&#12481;&#12510;&#12540;&#12461;&#12531;&#12464;&#36039;&#26009;\&#31038;&#20869;&#25945;&#32946;&#30740;&#20462;\990803&#25945;&#32946;&#30740;&#20462;PJ&#20225;&#3001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xchhq01\maccom\My%20Documents\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wd19023\DOCUME~1\TKKENT~1.SAI\LOCALS~1\Temp\Desktop1\&#25351;&#23566;&#65420;&#65387;&#65433;&#65408;&#65438;\&#38899;&#26356;&#38651;&#35373;\Desktop1\&#25351;&#23566;&#65420;&#65387;&#65433;&#65408;&#65438;\&#21271;&#28023;&#36947;&#65431;&#65394;&#65413;&#65392;\Desktop1\&#25351;&#23566;&#65420;&#65387;&#65433;&#65408;&#65438;\&#65393;&#65392;&#65412;&#65419;&#65438;&#65433;&#65404;&#65405;&#65411;&#65425;\&#65393;&#65392;&#65412;&#65419;&#65438;&#65433;&#65404;&#65405;&#65411;&#65425;\34&#26399;&#26989;&#21209;\34&#26399;&#20184;&#21152;&#20385;&#20516;&#23455;&#32318;\%05\T-133&#26399;&#32207;&#25913;&#21892;&#20184;&#21152;\2&#37096;&#26376;&#21029;&#20491;&#20154;&#23455;&#32318;"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wd19023\NSX\&#21193;&#24375;&#20250;\&#65328;&#65325;&#30740;&#20462;&#20250;&#65288;2&#26376;&#65289;\&#65299;&#65302;&#20013;&#32076;\&#65299;&#65302;&#20013;&#32076;\&#9733;&#20013;&#32076;&#26368;&#32066;\strategic\&#27491;&#33021;&#27096;\&#20303;&#23429;&#12539;&#20184;&#21152;&#20385;&#20516;\10&#26376;\&#20303;&#23429;&#12539;&#20184;&#21152;&#20385;&#20516;\8&#26376;\&#20303;&#23429;&#12539;&#20184;&#21152;&#20385;&#20516;\8&#26376;\&#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wd19023\My%20Documents\34&#26399;&#26989;&#21209;\34&#26399;&#20184;&#21152;&#20385;&#20516;&#23455;&#32318;\%05\T-133&#26399;&#32207;&#25913;&#21892;&#20184;&#21152;\2&#37096;&#26376;&#21029;&#20491;&#20154;&#23455;&#32318;"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xchhq01\Maccom1\My%20Documents\34&#26399;&#26989;&#21209;\34&#26399;&#20184;&#21152;&#20385;&#20516;&#23455;&#32318;\%05\T-133&#26399;&#32207;&#25913;&#21892;&#20184;&#21152;\2&#37096;&#26376;&#21029;&#20491;&#20154;&#23455;&#32318;"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wd19023\DOCUME~1\TKKENT~1.SAI\LOCALS~1\Temp\Desktop1\&#25351;&#23566;&#65420;&#65387;&#65433;&#65408;&#65438;\&#38899;&#26356;&#38651;&#35373;\&#65393;&#65392;&#65412;&#65419;&#65438;&#65433;&#65404;&#65405;&#65411;&#65425;\34&#26399;&#26989;&#21209;\34&#26399;&#20184;&#21152;&#20385;&#20516;&#23455;&#32318;\%05\T-133&#26399;&#32207;&#25913;&#21892;&#20184;&#21152;\2&#37096;&#26376;&#21029;&#20491;&#20154;&#23455;&#323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xchhq01\maccom1\My%20Documents\&#20154;&#20107;&#37096;\37&#26399;&#20013;&#32076;\&#65314;&#26399;\34&#26399;&#26989;&#21209;\34&#26399;&#20184;&#21152;&#20385;&#20516;&#23455;&#32318;\%05\T-133&#26399;&#32207;&#25913;&#21892;&#20184;&#21152;\2&#37096;&#26376;&#21029;&#20491;&#20154;&#23455;&#32318;"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wd19023\WINDOWS\TEMP\&#26032;&#12375;&#12356;&#12501;&#12457;&#12523;&#12480;\010620&#65433;&#65416;&#65405;TR(SV&#37096;)&#36039;&#26009;\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63909D8A\32&#26399;&#12521;&#12452;&#12531;&#37096;&#3827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wd19023\My%20Documents\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F57F529\2&#37096;&#26376;&#21029;&#20491;&#20154;&#23455;&#32318;"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wd19023\My%20Documents\ISO\&#12503;&#12524;-&#12473;\&#65417;&#65395;&#65418;&#65395;&#30740;&#20462;&#20250;\&#25552;&#26696;&#26360;\34&#26399;&#26989;&#21209;\34&#26399;&#20184;&#21152;&#20385;&#20516;&#23455;&#32318;\%05\T-133&#26399;&#32207;&#25913;&#21892;&#20184;&#21152;\2&#37096;&#26376;&#21029;&#20491;&#20154;&#23455;&#32318;"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xchhq01\maccom\My%20Documents\34&#26399;&#26989;&#21209;\34&#26399;&#20184;&#21152;&#20385;&#20516;&#23455;&#32318;\%05\T-133&#26399;&#32207;&#25913;&#21892;&#20184;&#21152;\2&#37096;&#26376;&#21029;&#20491;&#20154;&#23455;&#32318;"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wd19023\Documents%20and%20Settings\Naoko%20Ooshima\My%20Documents\03.&#25552;&#26696;&#26360;&#65288;&#39015;&#23458;&#21029;&#65289;\01&#65294;&#26612;&#37326;&#24037;&#21209;&#24215;\030704&#26612;&#37326;&#27096;&#12372;&#25552;&#26696;\Desktop1\&#25351;&#23566;&#65420;&#65387;&#65433;&#65408;&#65438;\&#38899;&#26356;&#38651;&#35373;\Desktop1\&#25351;&#23566;&#65420;&#65387;&#65433;&#65408;&#65438;\&#26481;&#21271;&#26408;&#26448;\34&#26399;&#26989;&#21209;\34&#26399;&#20184;&#21152;&#20385;&#20516;&#23455;&#32318;\%05\T-133&#26399;&#32207;&#25913;&#21892;&#20184;&#21152;\2&#37096;&#26376;&#21029;&#20491;&#20154;&#23455;&#32318;"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wd19023\&#26989;&#21209;\&#25351;&#23566;&#20808;&#36039;&#26009;\&#26481;&#20140;&#38651;&#21046;\&#31532;&#65297;&#22238;\&#30452;&#65406;&#65424;&#65413;&#65392;\34&#26399;&#26989;&#21209;\34&#26399;&#20184;&#21152;&#20385;&#20516;&#23455;&#32318;\%05\T-133&#26399;&#32207;&#25913;&#21892;&#20184;&#21152;\2&#37096;&#26376;&#21029;&#20491;&#20154;&#23455;&#32318;"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xchhq01\maccom1\WINDOWS\&#65411;&#65438;&#65405;&#65400;&#65412;&#65391;&#65420;&#65439;\&#65417;&#65395;&#65418;&#65395;&#30740;&#20462;&#20250;\&#25552;&#26696;&#26360;\34&#26399;&#26989;&#21209;\34&#26399;&#20184;&#21152;&#20385;&#20516;&#23455;&#32318;\%05\T-133&#26399;&#32207;&#25913;&#21892;&#20184;&#21152;\2&#37096;&#26376;&#21029;&#20491;&#20154;&#23455;&#32318;"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d19023\Documents%20and%20Settings\Naoko%20Ooshima\My%20Documents\03.&#25552;&#26696;&#26360;&#65288;&#39015;&#23458;&#21029;&#65289;\01&#65294;&#26612;&#37326;&#24037;&#21209;&#24215;\030704&#26612;&#37326;&#27096;&#12372;&#25552;&#26696;\&#65417;&#65395;&#65418;&#65395;&#30740;&#20462;&#20250;\&#25552;&#26696;&#26360;\34&#26399;&#26989;&#21209;\34&#26399;&#20184;&#21152;&#20385;&#20516;&#23455;&#32318;\%05\T-133&#26399;&#32207;&#25913;&#21892;&#20184;&#21152;\2&#37096;&#26376;&#21029;&#20491;&#20154;&#23455;&#3231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XCHTK01\maccom\35&#26399;&#32076;&#21942;&#38283;&#30330;&#37096;\34&#26399;&#32076;&#21942;&#38283;&#30330;&#65298;&#37096;\&#20184;&#21152;&#20385;&#20516;\T-133&#26399;&#32207;&#25913;&#21892;&#20184;&#21152;\2&#37096;&#26376;&#21029;&#20491;&#20154;&#23455;&#32318;"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XCHTK01\Maccom\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wd19023\BB12_BTJ&#20849;&#26377;\&#28040;&#36027;&#36001;&#12481;&#12515;&#12493;&#12523;&#20225;&#30011;&#26412;&#37096;\6131&#12288;&#28040;&#36027;&#36001;&#12481;&#12515;&#12493;&#12523;&#20225;&#30011;&#37096;\14-&#20154;&#36001;&#32946;&#25104;&#12475;&#12511;&#12490;&#12540;\06-CD&#12510;&#12473;&#12479;&#12540;&#12450;&#12489;&#12496;&#12452;&#12470;&#12540;&#32946;&#25104;&#30740;&#20462;\22&#24180;\&#12524;&#12472;&#12517;&#12513;&#20182;&#36039;&#26009;\1.21%202210&#22577;&#21578;&#12501;&#12457;&#12523;&#12480;\&#9733;&#30906;&#23450;&#29256;220120&#12304;&#20107;&#24460;&#35506;&#38988;&#12539;&#12473;&#12506;&#12471;&#12515;&#12522;&#12473;&#12488;&#32232;&#12305;&#25915;&#30053;CD&#27861;&#20154;&#21487;&#35222;&#21270;&#12471;&#12540;&#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 val="Sheet1"/>
      <sheetName val="酒井"/>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WK1.XLS"/>
      <sheetName val=""/>
      <sheetName val="_REF"/>
      <sheetName val="WK1"/>
      <sheetName val="5-1-2西支援　数値実績"/>
      <sheetName val="客層単純集計"/>
      <sheetName val="組織表"/>
      <sheetName val="営業参照"/>
      <sheetName val="設計参照"/>
      <sheetName val="工務参照"/>
      <sheetName val="参照一覧"/>
      <sheetName val="更新履歴"/>
      <sheetName val="表紙"/>
      <sheetName val="営業①初回"/>
      <sheetName val="営業②敷調・役調"/>
      <sheetName val="営業③資金計画"/>
      <sheetName val="営業④ラフプラン"/>
      <sheetName val="営業⑤プラン"/>
      <sheetName val="営業⑥修正プラン"/>
      <sheetName val="営業⑦プラン確定"/>
      <sheetName val="営業⑧SR見学"/>
      <sheetName val="営業⑨請負契約"/>
      <sheetName val="営業⑩ローン本申込"/>
      <sheetName val="営業⑪仕様打合せ①"/>
      <sheetName val="営業⑫仕様打合せ②"/>
      <sheetName val="営業⑬仕様打合せ③"/>
      <sheetName val="営業⑭仕様確定打合せ"/>
      <sheetName val="営業⑮三者打合せ"/>
      <sheetName val="営業⑯上棟（式）"/>
      <sheetName val="営業⑱電気配線確認"/>
      <sheetName val="営業⑲登記移転打合せ"/>
      <sheetName val="営業⑳木工検査"/>
      <sheetName val="営業㉑金銭消費貸借"/>
      <sheetName val="営業㉒社内検査"/>
      <sheetName val="営業㉓施主検査"/>
      <sheetName val="営業㉔引渡"/>
      <sheetName val="設計①資金計画"/>
      <sheetName val="設計②ラフプラン"/>
      <sheetName val="設計③プラン"/>
      <sheetName val="設計④修正プラン"/>
      <sheetName val="設計⑤プラン確定"/>
      <sheetName val="設計⑥請負契約"/>
      <sheetName val="設計⑦ローン本申込"/>
      <sheetName val="設計⑧仕様打合せ①"/>
      <sheetName val="設計⑨仕様打合せ②"/>
      <sheetName val="設計⑩仕様確定打合せ"/>
      <sheetName val="設計⑪三者打合せ"/>
      <sheetName val="設計⑫社内検査"/>
      <sheetName val="設計⑬引渡"/>
      <sheetName val="工務①仕様打合せ①"/>
      <sheetName val="工務②三者打合せ"/>
      <sheetName val="工務③上棟（式）"/>
      <sheetName val="工務④電気配線確認"/>
      <sheetName val="工務⑤木工検査"/>
      <sheetName val="工務⑥社内検査"/>
      <sheetName val="工務⑦施主検査"/>
      <sheetName val="工務⑧引渡"/>
      <sheetName val="工務（施工）"/>
      <sheetName val="業者表"/>
      <sheetName val="受注・付加価値"/>
      <sheetName val="※コード表"/>
      <sheetName val="Sheet1"/>
      <sheetName val="リスト"/>
      <sheetName val="営業②セミナー"/>
      <sheetName val="営業③ファイナンシャル"/>
      <sheetName val="営業④資金計画"/>
      <sheetName val="営業⑤プラン①"/>
      <sheetName val="営業⑥プラン②"/>
      <sheetName val="営業⑧SR"/>
      <sheetName val="営業⑨仕様打合せ"/>
      <sheetName val="設計①土地案内"/>
      <sheetName val="設計⑥土地契約"/>
      <sheetName val="設計⑦請負契約"/>
      <sheetName val="設計⑧ローン本申込"/>
      <sheetName val="設計⑨仕様打合せ①"/>
      <sheetName val="設計⑩仕様打合せ②"/>
      <sheetName val="設計⑪仕様確定打合せ"/>
      <sheetName val="設計⑫三者打合せ"/>
      <sheetName val="設計⑬地鎮祭"/>
      <sheetName val="設計⑭社内検査"/>
      <sheetName val="設計⑮引渡"/>
      <sheetName val="工務③地鎮祭"/>
      <sheetName val="工務④上棟（式）"/>
      <sheetName val="工務⑤電気配線確認"/>
      <sheetName val="工務⑥木工検査"/>
      <sheetName val="工務⑦社内検査"/>
      <sheetName val="工務⑧施主検査"/>
      <sheetName val="工務⑨引渡"/>
      <sheetName val="WK1_XL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 val="Sheet1"/>
      <sheetName val="酒井"/>
      <sheetName val="#REF"/>
      <sheetName val="32期ライン部門"/>
    </sheetNames>
    <sheetDataSet>
      <sheetData sheetId="0"/>
      <sheetData sheetId="1"/>
      <sheetData sheetId="2"/>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 val="Sheet1"/>
      <sheetName val="商品リスト"/>
      <sheetName val="設計"/>
      <sheetName val="モデル"/>
      <sheetName val="【使い方】"/>
      <sheetName val="0.来店者リスト"/>
      <sheetName val="0.購入者リスト"/>
      <sheetName val="①休日設定"/>
      <sheetName val="②予実管理"/>
      <sheetName val="③予約入力"/>
      <sheetName val="④予約帳"/>
      <sheetName val="④予約帳 (次月)"/>
      <sheetName val="⑤接客実績"/>
      <sheetName val="⑥数値実績"/>
      <sheetName val="⑦メニュー分析"/>
      <sheetName val="⑦出数分析"/>
      <sheetName val="⑧在庫管理"/>
      <sheetName val="⑨今月来店客"/>
      <sheetName val="⑩今月購入客"/>
      <sheetName val="【入力シート①月初　基礎・目標入力】"/>
      <sheetName val="04.【月末】損益計算書"/>
      <sheetName val="Sheet2"/>
      <sheetName val="4-2)販管累計実績前年対"/>
      <sheetName val="順位付け"/>
      <sheetName val="表１ＣＦ現在価値"/>
      <sheetName val="表２残存価値"/>
      <sheetName val="表３割引率"/>
      <sheetName val="表４ＣＦ"/>
      <sheetName val="表５運転資本"/>
      <sheetName val="表６法人税"/>
      <sheetName val="表７損益予測"/>
      <sheetName val="2部月別個人実績"/>
      <sheetName val="月初"/>
      <sheetName val="マスタ"/>
      <sheetName val="期初在籍見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 val="酒井"/>
      <sheetName val="Sheet1"/>
    </sheetNames>
    <sheetDataSet>
      <sheetData sheetId="0" refreshError="1"/>
      <sheetData sheetId="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販管累計実績前年対"/>
      <sheetName val="4_2_販管累計実績前年対"/>
      <sheetName val="4_2__________"/>
      <sheetName val="酒井"/>
      <sheetName val="３２期１月度月次決算報告書"/>
    </sheetNames>
    <sheetDataSet>
      <sheetData sheetId="0"/>
      <sheetData sheetId="1"/>
      <sheetData sheetId="2"/>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骨子"/>
      <sheetName val="研修体系"/>
      <sheetName val="分科会メンバー"/>
      <sheetName val="ＣＳ研修"/>
      <sheetName val="商品学習会"/>
      <sheetName val="運営方法検討"/>
      <sheetName val="商品価格"/>
      <sheetName val="カレンダー"/>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 val="Sheet1"/>
      <sheetName val="970109工務全体"/>
      <sheetName val="FC2"/>
      <sheetName val="32期ライン部門"/>
    </sheetNames>
    <sheetDataSet>
      <sheetData sheetId="0"/>
      <sheetData sheetId="1"/>
      <sheetData sheetId="2"/>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 val="970109工務全体"/>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 val="順位付け"/>
      <sheetName val="Sheet1"/>
      <sheetName val="商品リスト"/>
      <sheetName val="設計"/>
      <sheetName val="モデル"/>
      <sheetName val="【使い方】"/>
      <sheetName val="0.来店者リスト"/>
      <sheetName val="0.購入者リスト"/>
      <sheetName val="①休日設定"/>
      <sheetName val="②予実管理"/>
      <sheetName val="③予約入力"/>
      <sheetName val="④予約帳"/>
      <sheetName val="④予約帳 (次月)"/>
      <sheetName val="⑤接客実績"/>
      <sheetName val="⑥数値実績"/>
      <sheetName val="⑦メニュー分析"/>
      <sheetName val="⑦出数分析"/>
      <sheetName val="⑧在庫管理"/>
      <sheetName val="⑨今月来店客"/>
      <sheetName val="⑩今月購入客"/>
      <sheetName val="表１ＣＦ現在価値"/>
      <sheetName val="表２残存価値"/>
      <sheetName val="表３割引率"/>
      <sheetName val="表４ＣＦ"/>
      <sheetName val="表５運転資本"/>
      <sheetName val="表６法人税"/>
      <sheetName val="表７損益予測"/>
      <sheetName val="2部月別個人実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酒井"/>
      <sheetName val="Sheet1"/>
      <sheetName val="商品リスト"/>
      <sheetName val="設計"/>
      <sheetName val="モデル"/>
      <sheetName val="【使い方】"/>
      <sheetName val="0.来店者リスト"/>
      <sheetName val="0.購入者リスト"/>
      <sheetName val="①休日設定"/>
      <sheetName val="②予実管理"/>
      <sheetName val="③予約入力"/>
      <sheetName val="④予約帳"/>
      <sheetName val="④予約帳 (次月)"/>
      <sheetName val="⑤接客実績"/>
      <sheetName val="⑥数値実績"/>
      <sheetName val="⑦メニュー分析"/>
      <sheetName val="⑦出数分析"/>
      <sheetName val="⑧在庫管理"/>
      <sheetName val="⑨今月来店客"/>
      <sheetName val="⑩今月購入客"/>
      <sheetName val="【入力シート①月初　基礎・目標入力】"/>
      <sheetName val="04.【月末】損益計算書"/>
      <sheetName val="Sheet2"/>
      <sheetName val="坂本"/>
      <sheetName val="昆"/>
      <sheetName val="菅野"/>
      <sheetName val="坂本X"/>
      <sheetName val="坂本合計"/>
      <sheetName val="湯野川"/>
      <sheetName val="濱田"/>
      <sheetName val="平松"/>
      <sheetName val="遠藤"/>
      <sheetName val="湯野川X"/>
      <sheetName val="湯野川合計"/>
      <sheetName val="4-2)販管累計実績前年対"/>
      <sheetName val="月初"/>
      <sheetName val="順位付け"/>
      <sheetName val="表１ＣＦ現在価値"/>
      <sheetName val="表２残存価値"/>
      <sheetName val="表３割引率"/>
      <sheetName val="表４ＣＦ"/>
      <sheetName val="表５運転資本"/>
      <sheetName val="表６法人税"/>
      <sheetName val="表７損益予測"/>
      <sheetName val="2部月別個人実績"/>
      <sheetName val="マスタ"/>
      <sheetName val="期初在籍見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2西支援　数値実績"/>
      <sheetName val="5_1_2西支援_数値実績"/>
      <sheetName val="酒井"/>
      <sheetName val="Sheet1"/>
      <sheetName val="2001年4月27日時点人事基本"/>
      <sheetName val="DIC"/>
      <sheetName val="970109工務全体"/>
      <sheetName val="FC2"/>
      <sheetName val="4-2)販管累計実績前年対"/>
      <sheetName val="#REF"/>
      <sheetName val="32期ライン部門"/>
      <sheetName val="マスタ"/>
      <sheetName val="13期上期(2006.10.0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例)21年アクションプラン"/>
      <sheetName val="【提出用】22年アクションプラン"/>
      <sheetName val="【提出用】22年アクションプラン (記入例)"/>
      <sheetName val="カメラ　CD法人情報"/>
      <sheetName val="カメラ　計画・実績入力シート"/>
      <sheetName val="カメラ　回議ルート"/>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BP55"/>
  <sheetViews>
    <sheetView showGridLines="0" tabSelected="1" zoomScaleNormal="100" workbookViewId="0">
      <selection activeCell="BZ7" sqref="BZ7"/>
    </sheetView>
  </sheetViews>
  <sheetFormatPr defaultColWidth="2.25" defaultRowHeight="15" x14ac:dyDescent="0.55000000000000004"/>
  <cols>
    <col min="1" max="3" width="3" style="2" customWidth="1"/>
    <col min="4" max="4" width="5.33203125" style="2" bestFit="1" customWidth="1"/>
    <col min="5" max="7" width="2.25" style="2"/>
    <col min="8" max="8" width="3.08203125" style="2" bestFit="1" customWidth="1"/>
    <col min="9" max="30" width="2.25" style="2"/>
    <col min="31" max="31" width="4.58203125" style="2" bestFit="1" customWidth="1"/>
    <col min="32" max="35" width="2.25" style="2"/>
    <col min="36" max="41" width="0" style="2" hidden="1" customWidth="1"/>
    <col min="42" max="42" width="3.58203125" style="2" hidden="1" customWidth="1"/>
    <col min="43" max="67" width="0" style="2" hidden="1" customWidth="1"/>
    <col min="68" max="68" width="5.6640625" style="2" hidden="1" customWidth="1"/>
    <col min="69" max="16384" width="2.25" style="2"/>
  </cols>
  <sheetData>
    <row r="1" spans="1:60" s="1" customFormat="1" ht="19.5" x14ac:dyDescent="0.55000000000000004">
      <c r="AR1" s="1" t="s">
        <v>0</v>
      </c>
      <c r="AV1" s="1" t="s">
        <v>1</v>
      </c>
      <c r="AY1" s="1" t="s">
        <v>2</v>
      </c>
      <c r="BB1" s="1" t="s">
        <v>3</v>
      </c>
    </row>
    <row r="2" spans="1:60" ht="27.75" customHeight="1" x14ac:dyDescent="0.55000000000000004">
      <c r="A2" s="234" t="s">
        <v>430</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R2" s="221" t="s">
        <v>4</v>
      </c>
      <c r="AS2" s="222"/>
      <c r="AT2" s="222"/>
      <c r="AV2" s="221" t="s">
        <v>5</v>
      </c>
      <c r="AW2" s="222"/>
      <c r="AX2" s="3"/>
      <c r="AY2" s="221" t="s">
        <v>6</v>
      </c>
      <c r="AZ2" s="222"/>
      <c r="BA2" s="3"/>
      <c r="BB2" s="223" t="s">
        <v>7</v>
      </c>
      <c r="BC2" s="224"/>
    </row>
    <row r="3" spans="1:60" s="4" customFormat="1" ht="21" customHeight="1" thickBot="1" x14ac:dyDescent="0.6">
      <c r="AR3" s="5" t="s">
        <v>8</v>
      </c>
      <c r="AS3" s="5"/>
      <c r="AT3" s="5"/>
      <c r="AU3" s="5"/>
      <c r="AV3" s="5"/>
      <c r="AW3" s="5"/>
      <c r="AX3" s="5"/>
      <c r="AY3" s="5"/>
      <c r="AZ3" s="5"/>
    </row>
    <row r="4" spans="1:60" ht="18.75" customHeight="1" thickBot="1" x14ac:dyDescent="0.6">
      <c r="A4" s="225" t="s">
        <v>9</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7"/>
    </row>
    <row r="5" spans="1:60" s="4" customFormat="1" ht="18" customHeight="1" x14ac:dyDescent="0.55000000000000004">
      <c r="A5" s="6"/>
      <c r="B5" s="7" t="s">
        <v>10</v>
      </c>
      <c r="C5" s="8"/>
      <c r="D5" s="8"/>
      <c r="E5" s="7"/>
      <c r="F5" s="7" t="s">
        <v>11</v>
      </c>
      <c r="G5" s="7"/>
      <c r="H5" s="8"/>
      <c r="I5" s="8"/>
      <c r="J5" s="8"/>
      <c r="K5" s="8"/>
      <c r="L5" s="8"/>
      <c r="M5" s="8"/>
      <c r="N5" s="8"/>
      <c r="O5" s="8"/>
      <c r="P5" s="8"/>
      <c r="Q5" s="8"/>
      <c r="R5" s="8"/>
      <c r="S5" s="8"/>
      <c r="T5" s="8"/>
      <c r="U5" s="8"/>
      <c r="V5" s="8"/>
      <c r="W5" s="8"/>
      <c r="X5" s="8"/>
      <c r="Y5" s="8"/>
      <c r="Z5" s="8"/>
      <c r="AA5" s="8"/>
      <c r="AB5" s="8"/>
      <c r="AC5" s="8"/>
      <c r="AD5" s="8"/>
      <c r="AE5" s="8"/>
      <c r="AF5" s="8"/>
      <c r="AG5" s="8"/>
      <c r="AH5" s="8"/>
      <c r="AI5" s="9"/>
      <c r="AR5" s="235" t="s">
        <v>12</v>
      </c>
      <c r="AS5" s="235"/>
      <c r="AT5" s="235"/>
      <c r="AU5" s="235"/>
      <c r="AV5" s="235"/>
      <c r="AW5" s="235"/>
      <c r="AX5" s="235"/>
      <c r="AY5" s="235"/>
      <c r="AZ5" s="235"/>
      <c r="BA5" s="235"/>
      <c r="BB5" s="235"/>
      <c r="BC5" s="235"/>
    </row>
    <row r="6" spans="1:60" s="4" customFormat="1" ht="5.25" customHeight="1" x14ac:dyDescent="0.55000000000000004">
      <c r="A6" s="10"/>
      <c r="E6" s="11"/>
      <c r="F6" s="11"/>
      <c r="G6" s="11"/>
      <c r="AI6" s="12"/>
      <c r="AR6" s="13"/>
      <c r="AS6" s="13"/>
      <c r="AT6" s="13"/>
      <c r="AU6" s="13"/>
      <c r="AV6" s="13"/>
      <c r="AW6" s="13"/>
      <c r="AX6" s="13"/>
      <c r="AY6" s="13"/>
      <c r="AZ6" s="13"/>
      <c r="BA6" s="13"/>
      <c r="BB6" s="13"/>
      <c r="BC6" s="13"/>
    </row>
    <row r="7" spans="1:60" s="4" customFormat="1" ht="18" customHeight="1" x14ac:dyDescent="0.55000000000000004">
      <c r="A7" s="10"/>
      <c r="B7" s="11" t="s">
        <v>13</v>
      </c>
      <c r="E7" s="11"/>
      <c r="F7" s="11" t="s">
        <v>14</v>
      </c>
      <c r="G7" s="2" t="s">
        <v>15</v>
      </c>
      <c r="H7" s="14"/>
      <c r="AI7" s="12"/>
      <c r="AR7" s="13" t="s">
        <v>16</v>
      </c>
      <c r="AS7" s="13"/>
      <c r="AT7" s="13"/>
      <c r="AU7" s="13"/>
      <c r="AV7" s="13"/>
      <c r="AW7" s="13"/>
      <c r="AX7" s="13"/>
      <c r="AY7" s="13"/>
      <c r="AZ7" s="13"/>
      <c r="BA7" s="13"/>
      <c r="BB7" s="13"/>
      <c r="BC7" s="13"/>
    </row>
    <row r="8" spans="1:60" s="4" customFormat="1" ht="18" customHeight="1" x14ac:dyDescent="0.55000000000000004">
      <c r="A8" s="10"/>
      <c r="B8" s="11"/>
      <c r="E8" s="11"/>
      <c r="F8" s="11" t="s">
        <v>17</v>
      </c>
      <c r="G8" s="2" t="s">
        <v>18</v>
      </c>
      <c r="AI8" s="12"/>
      <c r="AR8" s="13"/>
      <c r="AS8" s="13"/>
      <c r="AT8" s="13"/>
      <c r="AU8" s="13"/>
      <c r="AV8" s="13"/>
      <c r="AW8" s="13"/>
      <c r="AX8" s="13"/>
      <c r="AY8" s="13"/>
      <c r="AZ8" s="13"/>
      <c r="BA8" s="13"/>
      <c r="BB8" s="13"/>
      <c r="BC8" s="13"/>
    </row>
    <row r="9" spans="1:60" s="4" customFormat="1" ht="18" customHeight="1" x14ac:dyDescent="0.55000000000000004">
      <c r="A9" s="10"/>
      <c r="E9" s="11"/>
      <c r="F9" s="11" t="s">
        <v>19</v>
      </c>
      <c r="G9" s="2" t="s">
        <v>20</v>
      </c>
      <c r="AI9" s="12"/>
    </row>
    <row r="10" spans="1:60" s="4" customFormat="1" ht="6.75" customHeight="1" thickBot="1" x14ac:dyDescent="0.6">
      <c r="A10" s="15"/>
      <c r="B10" s="16"/>
      <c r="C10" s="16"/>
      <c r="D10" s="16"/>
      <c r="E10" s="17"/>
      <c r="F10" s="17"/>
      <c r="G10" s="17"/>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8"/>
    </row>
    <row r="11" spans="1:60" ht="8.25" customHeight="1" thickBot="1" x14ac:dyDescent="0.6">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row>
    <row r="12" spans="1:60" ht="13.5" customHeight="1" thickBot="1" x14ac:dyDescent="0.6">
      <c r="A12" s="236" t="s">
        <v>21</v>
      </c>
      <c r="B12" s="237"/>
      <c r="C12" s="238"/>
      <c r="D12" s="225" t="s">
        <v>22</v>
      </c>
      <c r="E12" s="226"/>
      <c r="F12" s="227"/>
      <c r="G12" s="20" t="s">
        <v>23</v>
      </c>
      <c r="H12" s="20"/>
      <c r="I12" s="20"/>
      <c r="J12" s="20"/>
      <c r="K12" s="20"/>
      <c r="L12" s="20"/>
      <c r="M12" s="20"/>
      <c r="N12" s="20"/>
      <c r="O12" s="20"/>
      <c r="P12" s="20"/>
      <c r="Q12" s="20"/>
      <c r="R12" s="20"/>
      <c r="S12" s="20"/>
      <c r="T12" s="20"/>
      <c r="U12" s="20"/>
      <c r="V12" s="20"/>
      <c r="W12" s="20"/>
      <c r="X12" s="20"/>
      <c r="Y12" s="20"/>
      <c r="Z12" s="20"/>
      <c r="AA12" s="20"/>
      <c r="AB12" s="20"/>
      <c r="AC12" s="20"/>
      <c r="AD12" s="225" t="s">
        <v>24</v>
      </c>
      <c r="AE12" s="226"/>
      <c r="AF12" s="226"/>
      <c r="AG12" s="226"/>
      <c r="AH12" s="226"/>
      <c r="AI12" s="227"/>
    </row>
    <row r="13" spans="1:60" ht="13.5" customHeight="1" thickBot="1" x14ac:dyDescent="0.6">
      <c r="A13" s="239">
        <v>0.52083333333333337</v>
      </c>
      <c r="B13" s="240"/>
      <c r="C13" s="241"/>
      <c r="D13" s="21"/>
      <c r="E13" s="22"/>
      <c r="F13" s="23"/>
      <c r="G13" s="24" t="s">
        <v>25</v>
      </c>
      <c r="H13" s="25"/>
      <c r="I13" s="25"/>
      <c r="J13" s="25"/>
      <c r="K13" s="25"/>
      <c r="L13" s="25"/>
      <c r="M13" s="25"/>
      <c r="N13" s="25"/>
      <c r="O13" s="25"/>
      <c r="P13" s="25"/>
      <c r="Q13" s="25"/>
      <c r="R13" s="25"/>
      <c r="S13" s="25"/>
      <c r="T13" s="25"/>
      <c r="U13" s="25"/>
      <c r="V13" s="25"/>
      <c r="W13" s="25"/>
      <c r="X13" s="25"/>
      <c r="Y13" s="25"/>
      <c r="Z13" s="25"/>
      <c r="AA13" s="25"/>
      <c r="AB13" s="25"/>
      <c r="AC13" s="25"/>
      <c r="AD13" s="21"/>
      <c r="AE13" s="22"/>
      <c r="AF13" s="22"/>
      <c r="AG13" s="22"/>
      <c r="AH13" s="22"/>
      <c r="AI13" s="23"/>
    </row>
    <row r="14" spans="1:60" ht="13.5" customHeight="1" x14ac:dyDescent="0.55000000000000004">
      <c r="A14" s="228">
        <v>0.54166666666666663</v>
      </c>
      <c r="B14" s="229"/>
      <c r="C14" s="230"/>
      <c r="D14" s="231" t="s">
        <v>26</v>
      </c>
      <c r="E14" s="232"/>
      <c r="F14" s="233"/>
      <c r="G14" s="26" t="s">
        <v>27</v>
      </c>
      <c r="H14" s="26"/>
      <c r="I14" s="26"/>
      <c r="J14" s="26"/>
      <c r="K14" s="27"/>
      <c r="L14" s="26"/>
      <c r="M14" s="26"/>
      <c r="N14" s="26"/>
      <c r="O14" s="26"/>
      <c r="P14" s="26"/>
      <c r="Q14" s="26"/>
      <c r="R14" s="26"/>
      <c r="S14" s="26"/>
      <c r="T14" s="26"/>
      <c r="U14" s="26"/>
      <c r="V14" s="26"/>
      <c r="W14" s="26"/>
      <c r="X14" s="26"/>
      <c r="Y14" s="26"/>
      <c r="Z14" s="26"/>
      <c r="AA14" s="26"/>
      <c r="AB14" s="26"/>
      <c r="AC14" s="26"/>
      <c r="AD14" s="28"/>
      <c r="AE14" s="26"/>
      <c r="AF14" s="26"/>
      <c r="AG14" s="26"/>
      <c r="AH14" s="26"/>
      <c r="AI14" s="29"/>
    </row>
    <row r="15" spans="1:60" ht="13.5" customHeight="1" x14ac:dyDescent="0.55000000000000004">
      <c r="A15" s="245">
        <f>A14</f>
        <v>0.54166666666666663</v>
      </c>
      <c r="B15" s="246"/>
      <c r="C15" s="247"/>
      <c r="D15" s="245">
        <v>6.9444444444444441E-3</v>
      </c>
      <c r="E15" s="246"/>
      <c r="F15" s="30"/>
      <c r="G15" s="31" t="s">
        <v>28</v>
      </c>
      <c r="K15" s="4"/>
      <c r="AD15" s="32"/>
      <c r="AE15" s="33"/>
      <c r="AF15" s="33"/>
      <c r="AG15" s="33"/>
      <c r="AH15" s="33"/>
      <c r="AI15" s="34"/>
    </row>
    <row r="16" spans="1:60" ht="13.5" customHeight="1" x14ac:dyDescent="0.55000000000000004">
      <c r="A16" s="248"/>
      <c r="B16" s="246"/>
      <c r="C16" s="247"/>
      <c r="D16" s="35"/>
      <c r="E16" s="36"/>
      <c r="F16" s="30"/>
      <c r="H16" s="37" t="str">
        <f>IF(I16="","","・")</f>
        <v>・</v>
      </c>
      <c r="I16" s="38" t="str">
        <f>IF(AR16="","",AR16&amp;+"よりご挨拶")</f>
        <v>ＢＴSＪ本社　白根部長よりご挨拶</v>
      </c>
      <c r="AD16" s="32"/>
      <c r="AE16" s="33"/>
      <c r="AF16" s="33"/>
      <c r="AG16" s="33"/>
      <c r="AH16" s="33"/>
      <c r="AI16" s="34"/>
      <c r="AR16" s="249" t="s">
        <v>362</v>
      </c>
      <c r="AS16" s="249"/>
      <c r="AT16" s="249"/>
      <c r="AU16" s="249"/>
      <c r="AV16" s="249"/>
      <c r="AW16" s="249"/>
      <c r="AX16" s="249"/>
      <c r="AY16" s="249"/>
      <c r="AZ16" s="249"/>
      <c r="BA16" s="249"/>
      <c r="BB16" s="249"/>
      <c r="BC16" s="249"/>
      <c r="BD16" s="249"/>
      <c r="BE16" s="249"/>
      <c r="BF16" s="249"/>
      <c r="BG16" s="249"/>
      <c r="BH16" s="249"/>
    </row>
    <row r="17" spans="1:56" ht="13.5" customHeight="1" x14ac:dyDescent="0.55000000000000004">
      <c r="A17" s="242" t="s">
        <v>29</v>
      </c>
      <c r="B17" s="243"/>
      <c r="C17" s="244"/>
      <c r="D17" s="35"/>
      <c r="E17" s="36"/>
      <c r="F17" s="30"/>
      <c r="H17" s="37"/>
      <c r="I17" s="38" t="s">
        <v>30</v>
      </c>
      <c r="AD17" s="32"/>
      <c r="AE17" s="33"/>
      <c r="AF17" s="33"/>
      <c r="AG17" s="33"/>
      <c r="AH17" s="33"/>
      <c r="AI17" s="34"/>
      <c r="AR17" s="39" t="s">
        <v>31</v>
      </c>
      <c r="AS17" s="39"/>
      <c r="AT17" s="39"/>
      <c r="AU17" s="39"/>
      <c r="AV17" s="39"/>
      <c r="AW17" s="39"/>
      <c r="AX17" s="39"/>
      <c r="AY17" s="39"/>
      <c r="AZ17" s="39"/>
      <c r="BA17" s="40"/>
      <c r="BB17" s="40"/>
      <c r="BC17" s="40"/>
      <c r="BD17" s="40"/>
    </row>
    <row r="18" spans="1:56" ht="13.5" customHeight="1" x14ac:dyDescent="0.55000000000000004">
      <c r="A18" s="242"/>
      <c r="B18" s="243"/>
      <c r="C18" s="244"/>
      <c r="D18" s="35"/>
      <c r="E18" s="36"/>
      <c r="F18" s="30"/>
      <c r="H18" s="37"/>
      <c r="I18" s="38"/>
      <c r="AD18" s="32"/>
      <c r="AE18" s="33"/>
      <c r="AF18" s="33"/>
      <c r="AG18" s="33"/>
      <c r="AH18" s="33"/>
      <c r="AI18" s="34"/>
      <c r="AR18" s="40" t="s">
        <v>32</v>
      </c>
      <c r="AS18" s="40"/>
      <c r="AT18" s="40"/>
      <c r="AU18" s="40"/>
      <c r="AV18" s="40"/>
      <c r="AW18" s="40"/>
      <c r="AX18" s="40"/>
      <c r="AY18" s="40"/>
      <c r="AZ18" s="40"/>
      <c r="BA18" s="40"/>
      <c r="BB18" s="40"/>
      <c r="BC18" s="40"/>
      <c r="BD18" s="40"/>
    </row>
    <row r="19" spans="1:56" ht="13.5" customHeight="1" x14ac:dyDescent="0.55000000000000004">
      <c r="A19" s="245">
        <f>A15+D15</f>
        <v>0.54861111111111105</v>
      </c>
      <c r="B19" s="246"/>
      <c r="C19" s="247"/>
      <c r="D19" s="245">
        <v>2.0833333333333332E-2</v>
      </c>
      <c r="E19" s="246"/>
      <c r="F19" s="30"/>
      <c r="G19" s="31" t="s">
        <v>33</v>
      </c>
      <c r="AD19" s="32" t="s">
        <v>34</v>
      </c>
      <c r="AE19" s="125" t="s">
        <v>322</v>
      </c>
      <c r="AF19" s="33"/>
      <c r="AG19" s="33"/>
      <c r="AH19" s="33"/>
      <c r="AI19" s="34"/>
    </row>
    <row r="20" spans="1:56" ht="13.5" customHeight="1" x14ac:dyDescent="0.55000000000000004">
      <c r="A20" s="42"/>
      <c r="B20" s="36"/>
      <c r="C20" s="43"/>
      <c r="D20" s="42"/>
      <c r="E20" s="36"/>
      <c r="F20" s="30"/>
      <c r="G20" s="31"/>
      <c r="AD20" s="32"/>
      <c r="AE20" s="41"/>
      <c r="AF20" s="33"/>
      <c r="AG20" s="33"/>
      <c r="AH20" s="33"/>
      <c r="AI20" s="34"/>
    </row>
    <row r="21" spans="1:56" ht="13.5" customHeight="1" x14ac:dyDescent="0.55000000000000004">
      <c r="A21" s="242" t="s">
        <v>29</v>
      </c>
      <c r="B21" s="243"/>
      <c r="C21" s="244"/>
      <c r="D21" s="35"/>
      <c r="E21" s="36"/>
      <c r="F21" s="30"/>
      <c r="H21" s="37"/>
      <c r="I21" s="38"/>
      <c r="AD21" s="32"/>
      <c r="AE21" s="33"/>
      <c r="AF21" s="33"/>
      <c r="AG21" s="33"/>
      <c r="AH21" s="33"/>
      <c r="AI21" s="34"/>
    </row>
    <row r="22" spans="1:56" ht="13.5" customHeight="1" x14ac:dyDescent="0.55000000000000004">
      <c r="A22" s="44"/>
      <c r="B22" s="45"/>
      <c r="C22" s="46"/>
      <c r="D22" s="35"/>
      <c r="E22" s="36"/>
      <c r="F22" s="30"/>
      <c r="H22" s="37"/>
      <c r="I22" s="38"/>
      <c r="AD22" s="32"/>
      <c r="AE22" s="33"/>
      <c r="AF22" s="33"/>
      <c r="AG22" s="33"/>
      <c r="AH22" s="33"/>
      <c r="AI22" s="34"/>
    </row>
    <row r="23" spans="1:56" ht="13.5" customHeight="1" x14ac:dyDescent="0.55000000000000004">
      <c r="A23" s="245">
        <f>A19+D19</f>
        <v>0.56944444444444442</v>
      </c>
      <c r="B23" s="246"/>
      <c r="C23" s="247"/>
      <c r="D23" s="245">
        <v>2.0833333333333332E-2</v>
      </c>
      <c r="E23" s="246"/>
      <c r="F23" s="30"/>
      <c r="G23" s="31" t="s">
        <v>35</v>
      </c>
      <c r="AD23" s="32" t="s">
        <v>36</v>
      </c>
      <c r="AE23" s="33" t="s">
        <v>37</v>
      </c>
      <c r="AF23" s="33"/>
      <c r="AG23" s="33"/>
      <c r="AH23" s="33"/>
      <c r="AI23" s="34"/>
    </row>
    <row r="24" spans="1:56" ht="13.5" customHeight="1" x14ac:dyDescent="0.55000000000000004">
      <c r="A24" s="42"/>
      <c r="B24" s="36"/>
      <c r="C24" s="43"/>
      <c r="D24" s="35"/>
      <c r="E24" s="36"/>
      <c r="F24" s="30"/>
      <c r="H24" s="37" t="s">
        <v>38</v>
      </c>
      <c r="I24" s="38" t="s">
        <v>39</v>
      </c>
      <c r="AD24" s="32"/>
      <c r="AE24" s="33" t="s">
        <v>40</v>
      </c>
      <c r="AF24" s="33"/>
      <c r="AG24" s="33"/>
      <c r="AH24" s="33"/>
      <c r="AI24" s="34"/>
    </row>
    <row r="25" spans="1:56" ht="13.5" customHeight="1" x14ac:dyDescent="0.55000000000000004">
      <c r="A25" s="242" t="s">
        <v>29</v>
      </c>
      <c r="B25" s="243"/>
      <c r="C25" s="244"/>
      <c r="D25" s="35"/>
      <c r="E25" s="36"/>
      <c r="F25" s="30"/>
      <c r="H25" s="37"/>
      <c r="I25" s="38" t="s">
        <v>41</v>
      </c>
      <c r="AD25" s="32"/>
      <c r="AE25" s="33" t="s">
        <v>42</v>
      </c>
      <c r="AF25" s="33"/>
      <c r="AG25" s="33"/>
      <c r="AH25" s="33"/>
      <c r="AI25" s="34"/>
    </row>
    <row r="26" spans="1:56" ht="13.5" customHeight="1" x14ac:dyDescent="0.55000000000000004">
      <c r="A26" s="245">
        <f>A23+D23</f>
        <v>0.59027777777777779</v>
      </c>
      <c r="B26" s="246"/>
      <c r="C26" s="247"/>
      <c r="D26" s="245"/>
      <c r="E26" s="246"/>
      <c r="F26" s="30"/>
      <c r="H26" s="37"/>
      <c r="I26" s="38"/>
      <c r="AD26" s="32"/>
      <c r="AE26" s="33"/>
      <c r="AF26" s="33"/>
      <c r="AG26" s="33"/>
      <c r="AH26" s="33"/>
      <c r="AI26" s="34"/>
    </row>
    <row r="27" spans="1:56" ht="13.5" customHeight="1" x14ac:dyDescent="0.55000000000000004">
      <c r="A27" s="250" t="s">
        <v>43</v>
      </c>
      <c r="B27" s="251"/>
      <c r="C27" s="252"/>
      <c r="D27" s="253">
        <v>6.9444444444444441E-3</v>
      </c>
      <c r="E27" s="251"/>
      <c r="F27" s="47"/>
      <c r="G27" s="26" t="s">
        <v>44</v>
      </c>
      <c r="H27" s="26"/>
      <c r="I27" s="26"/>
      <c r="J27" s="26"/>
      <c r="K27" s="27"/>
      <c r="L27" s="26"/>
      <c r="M27" s="26"/>
      <c r="N27" s="26"/>
      <c r="O27" s="26"/>
      <c r="P27" s="26"/>
      <c r="Q27" s="26"/>
      <c r="R27" s="26"/>
      <c r="S27" s="26"/>
      <c r="T27" s="26"/>
      <c r="U27" s="26"/>
      <c r="V27" s="26"/>
      <c r="W27" s="26"/>
      <c r="X27" s="26"/>
      <c r="Y27" s="26"/>
      <c r="Z27" s="26"/>
      <c r="AA27" s="26"/>
      <c r="AB27" s="26"/>
      <c r="AC27" s="26"/>
      <c r="AD27" s="48"/>
      <c r="AE27" s="26"/>
      <c r="AF27" s="26"/>
      <c r="AG27" s="26"/>
      <c r="AH27" s="26"/>
      <c r="AI27" s="47"/>
    </row>
    <row r="28" spans="1:56" ht="13.5" customHeight="1" x14ac:dyDescent="0.55000000000000004">
      <c r="A28" s="42"/>
      <c r="B28" s="36"/>
      <c r="C28" s="43"/>
      <c r="D28" s="35"/>
      <c r="E28" s="36"/>
      <c r="F28" s="30"/>
      <c r="H28" s="37"/>
      <c r="I28" s="38"/>
      <c r="AD28" s="32"/>
      <c r="AE28" s="33"/>
      <c r="AF28" s="33"/>
      <c r="AG28" s="33"/>
      <c r="AH28" s="33"/>
      <c r="AI28" s="34"/>
    </row>
    <row r="29" spans="1:56" ht="13.5" customHeight="1" x14ac:dyDescent="0.55000000000000004">
      <c r="A29" s="245">
        <f>A26+D27</f>
        <v>0.59722222222222221</v>
      </c>
      <c r="B29" s="246"/>
      <c r="C29" s="247"/>
      <c r="D29" s="245">
        <v>2.0833333333333332E-2</v>
      </c>
      <c r="E29" s="246"/>
      <c r="F29" s="30"/>
      <c r="G29" s="31" t="s">
        <v>45</v>
      </c>
      <c r="H29" s="37"/>
      <c r="V29" s="49"/>
      <c r="AD29" s="32" t="s">
        <v>34</v>
      </c>
      <c r="AE29" s="33" t="s">
        <v>46</v>
      </c>
      <c r="AF29" s="33"/>
      <c r="AG29" s="33"/>
      <c r="AH29" s="33"/>
      <c r="AI29" s="34"/>
      <c r="AK29" s="256" t="s">
        <v>47</v>
      </c>
      <c r="AL29" s="256"/>
      <c r="AM29" s="256"/>
      <c r="AN29" s="256"/>
      <c r="AO29" s="256"/>
      <c r="AP29" s="256"/>
      <c r="AQ29" s="256"/>
      <c r="AR29" s="256"/>
    </row>
    <row r="30" spans="1:56" ht="13.5" customHeight="1" x14ac:dyDescent="0.55000000000000004">
      <c r="A30" s="42"/>
      <c r="B30" s="36"/>
      <c r="C30" s="43"/>
      <c r="D30" s="42"/>
      <c r="E30" s="36"/>
      <c r="F30" s="30"/>
      <c r="G30" s="31"/>
      <c r="H30" s="50" t="s">
        <v>48</v>
      </c>
      <c r="I30" s="38" t="s">
        <v>49</v>
      </c>
      <c r="J30" s="38"/>
      <c r="K30" s="38"/>
      <c r="V30" s="49"/>
      <c r="AD30" s="32"/>
      <c r="AE30" s="41"/>
      <c r="AF30" s="33"/>
      <c r="AG30" s="33"/>
      <c r="AH30" s="33"/>
      <c r="AI30" s="34"/>
    </row>
    <row r="31" spans="1:56" ht="13.5" customHeight="1" x14ac:dyDescent="0.55000000000000004">
      <c r="A31" s="242" t="s">
        <v>29</v>
      </c>
      <c r="B31" s="243"/>
      <c r="C31" s="244"/>
      <c r="D31" s="35"/>
      <c r="E31" s="36"/>
      <c r="F31" s="30"/>
      <c r="H31" s="51"/>
      <c r="I31" s="38" t="s">
        <v>50</v>
      </c>
      <c r="J31" s="38"/>
      <c r="K31" s="38"/>
      <c r="V31" s="49"/>
      <c r="AD31" s="32"/>
      <c r="AE31" s="33"/>
      <c r="AF31" s="33"/>
      <c r="AG31" s="33"/>
      <c r="AH31" s="33"/>
      <c r="AI31" s="34"/>
    </row>
    <row r="32" spans="1:56" ht="13.5" customHeight="1" x14ac:dyDescent="0.55000000000000004">
      <c r="A32" s="245">
        <f>+A29+D29</f>
        <v>0.61805555555555558</v>
      </c>
      <c r="B32" s="246"/>
      <c r="C32" s="247"/>
      <c r="D32" s="35"/>
      <c r="E32" s="36"/>
      <c r="F32" s="30"/>
      <c r="H32" s="51"/>
      <c r="I32" s="38"/>
      <c r="J32" s="38"/>
      <c r="K32" s="38"/>
      <c r="V32" s="49"/>
      <c r="AD32" s="32"/>
      <c r="AE32" s="33"/>
      <c r="AF32" s="33"/>
      <c r="AG32" s="33"/>
      <c r="AH32" s="33"/>
      <c r="AI32" s="34"/>
    </row>
    <row r="33" spans="1:59" ht="13.5" customHeight="1" x14ac:dyDescent="0.55000000000000004">
      <c r="A33" s="250" t="s">
        <v>43</v>
      </c>
      <c r="B33" s="251"/>
      <c r="C33" s="252"/>
      <c r="D33" s="253">
        <v>6.9444444444444441E-3</v>
      </c>
      <c r="E33" s="251"/>
      <c r="F33" s="47"/>
      <c r="G33" s="26" t="s">
        <v>44</v>
      </c>
      <c r="H33" s="26"/>
      <c r="I33" s="26"/>
      <c r="J33" s="26"/>
      <c r="K33" s="27"/>
      <c r="L33" s="26"/>
      <c r="M33" s="26"/>
      <c r="N33" s="26"/>
      <c r="O33" s="26"/>
      <c r="P33" s="26"/>
      <c r="Q33" s="26"/>
      <c r="R33" s="26"/>
      <c r="S33" s="26"/>
      <c r="T33" s="26"/>
      <c r="U33" s="26"/>
      <c r="V33" s="26"/>
      <c r="W33" s="26"/>
      <c r="X33" s="26"/>
      <c r="Y33" s="26"/>
      <c r="Z33" s="26"/>
      <c r="AA33" s="26"/>
      <c r="AB33" s="26"/>
      <c r="AC33" s="26"/>
      <c r="AD33" s="48"/>
      <c r="AE33" s="26"/>
      <c r="AF33" s="26"/>
      <c r="AG33" s="26"/>
      <c r="AH33" s="26"/>
      <c r="AI33" s="47"/>
    </row>
    <row r="34" spans="1:59" ht="13.5" customHeight="1" x14ac:dyDescent="0.55000000000000004">
      <c r="A34" s="248"/>
      <c r="B34" s="246"/>
      <c r="C34" s="247"/>
      <c r="D34" s="245"/>
      <c r="E34" s="246"/>
      <c r="F34" s="30"/>
      <c r="K34" s="4"/>
      <c r="AD34" s="52"/>
      <c r="AI34" s="30"/>
    </row>
    <row r="35" spans="1:59" ht="13.5" customHeight="1" x14ac:dyDescent="0.55000000000000004">
      <c r="A35" s="245">
        <f>+A32+D33</f>
        <v>0.625</v>
      </c>
      <c r="B35" s="246"/>
      <c r="C35" s="247"/>
      <c r="D35" s="245">
        <v>4.1666666666666664E-2</v>
      </c>
      <c r="E35" s="246"/>
      <c r="G35" s="53" t="s">
        <v>51</v>
      </c>
      <c r="K35" s="4"/>
      <c r="AD35" s="32" t="s">
        <v>34</v>
      </c>
      <c r="AE35" s="33" t="s">
        <v>46</v>
      </c>
      <c r="AF35" s="33"/>
      <c r="AG35" s="33"/>
      <c r="AH35" s="33"/>
      <c r="AI35" s="34"/>
    </row>
    <row r="36" spans="1:59" ht="13.5" customHeight="1" x14ac:dyDescent="0.55000000000000004">
      <c r="A36" s="42"/>
      <c r="B36" s="36"/>
      <c r="C36" s="43"/>
      <c r="D36" s="42"/>
      <c r="E36" s="36"/>
      <c r="G36" s="53" t="s">
        <v>52</v>
      </c>
      <c r="K36" s="4"/>
      <c r="AD36" s="32"/>
      <c r="AE36" s="33" t="s">
        <v>53</v>
      </c>
      <c r="AF36" s="33"/>
      <c r="AG36" s="33"/>
      <c r="AH36" s="33"/>
      <c r="AI36" s="34"/>
    </row>
    <row r="37" spans="1:59" ht="13.5" customHeight="1" x14ac:dyDescent="0.55000000000000004">
      <c r="A37" s="42"/>
      <c r="B37" s="36"/>
      <c r="C37" s="43"/>
      <c r="D37" s="42"/>
      <c r="E37" s="36"/>
      <c r="G37" s="53"/>
      <c r="H37" s="2" t="s">
        <v>48</v>
      </c>
      <c r="I37" s="38" t="s">
        <v>54</v>
      </c>
      <c r="J37" s="49"/>
      <c r="K37" s="54"/>
      <c r="AD37" s="32"/>
      <c r="AE37" s="33"/>
      <c r="AF37" s="33"/>
      <c r="AG37" s="33"/>
      <c r="AH37" s="33"/>
      <c r="AI37" s="34"/>
      <c r="BC37" s="52"/>
      <c r="BG37" s="4"/>
    </row>
    <row r="38" spans="1:59" ht="13.5" customHeight="1" x14ac:dyDescent="0.55000000000000004">
      <c r="A38" s="242" t="s">
        <v>29</v>
      </c>
      <c r="B38" s="254"/>
      <c r="C38" s="255"/>
      <c r="D38" s="42"/>
      <c r="E38" s="36"/>
      <c r="G38" s="55"/>
      <c r="H38" s="50"/>
      <c r="I38" s="38" t="s">
        <v>55</v>
      </c>
      <c r="J38" s="49"/>
      <c r="K38" s="54"/>
      <c r="AD38" s="32"/>
      <c r="AE38" s="33"/>
      <c r="AF38" s="33"/>
      <c r="AG38" s="33"/>
      <c r="AH38" s="33"/>
      <c r="AI38" s="34"/>
      <c r="BC38" s="52"/>
      <c r="BG38" s="4"/>
    </row>
    <row r="39" spans="1:59" ht="13.5" customHeight="1" x14ac:dyDescent="0.55000000000000004">
      <c r="A39" s="242"/>
      <c r="B39" s="254"/>
      <c r="C39" s="255"/>
      <c r="D39" s="42"/>
      <c r="E39" s="36"/>
      <c r="G39" s="55"/>
      <c r="H39" s="50"/>
      <c r="I39" s="38" t="s">
        <v>56</v>
      </c>
      <c r="J39" s="49"/>
      <c r="K39" s="54"/>
      <c r="AD39" s="32"/>
      <c r="AE39" s="33"/>
      <c r="AF39" s="33"/>
      <c r="AG39" s="33"/>
      <c r="AH39" s="33"/>
      <c r="AI39" s="34"/>
      <c r="BG39" s="4"/>
    </row>
    <row r="40" spans="1:59" ht="13.5" customHeight="1" x14ac:dyDescent="0.55000000000000004">
      <c r="A40" s="42"/>
      <c r="B40" s="56"/>
      <c r="C40" s="57"/>
      <c r="D40" s="42"/>
      <c r="E40" s="56"/>
      <c r="G40" s="52"/>
      <c r="H40" s="37"/>
      <c r="I40" s="38" t="s">
        <v>57</v>
      </c>
      <c r="J40" s="49"/>
      <c r="K40" s="54"/>
      <c r="AD40" s="32"/>
      <c r="AE40" s="33"/>
      <c r="AF40" s="33"/>
      <c r="AG40" s="33"/>
      <c r="AH40" s="33"/>
      <c r="AI40" s="34"/>
      <c r="BG40" s="4"/>
    </row>
    <row r="41" spans="1:59" ht="13.5" customHeight="1" x14ac:dyDescent="0.55000000000000004">
      <c r="A41" s="42"/>
      <c r="B41" s="56"/>
      <c r="C41" s="57"/>
      <c r="D41" s="42"/>
      <c r="E41" s="56"/>
      <c r="G41" s="52"/>
      <c r="H41" s="37"/>
      <c r="I41" s="38"/>
      <c r="K41" s="4"/>
      <c r="AD41" s="32"/>
      <c r="AE41" s="33"/>
      <c r="AF41" s="33"/>
      <c r="AG41" s="33"/>
      <c r="AH41" s="33"/>
      <c r="AI41" s="34"/>
      <c r="BG41" s="4"/>
    </row>
    <row r="42" spans="1:59" ht="13.5" customHeight="1" x14ac:dyDescent="0.55000000000000004">
      <c r="A42" s="245">
        <f>A35+D35</f>
        <v>0.66666666666666663</v>
      </c>
      <c r="B42" s="257"/>
      <c r="C42" s="258"/>
      <c r="D42" s="245">
        <v>2.0833333333333332E-2</v>
      </c>
      <c r="E42" s="257"/>
      <c r="G42" s="53" t="s">
        <v>58</v>
      </c>
      <c r="K42" s="4"/>
      <c r="AD42" s="32" t="s">
        <v>36</v>
      </c>
      <c r="AE42" s="33" t="s">
        <v>46</v>
      </c>
      <c r="AI42" s="30"/>
      <c r="BG42" s="4"/>
    </row>
    <row r="43" spans="1:59" ht="13.5" customHeight="1" x14ac:dyDescent="0.55000000000000004">
      <c r="A43" s="242" t="s">
        <v>29</v>
      </c>
      <c r="B43" s="254"/>
      <c r="C43" s="255"/>
      <c r="D43" s="42"/>
      <c r="E43" s="36"/>
      <c r="G43" s="55"/>
      <c r="H43" s="38" t="s">
        <v>48</v>
      </c>
      <c r="I43" s="38" t="s">
        <v>59</v>
      </c>
      <c r="K43" s="4"/>
      <c r="AD43" s="52"/>
      <c r="AE43" s="33" t="s">
        <v>60</v>
      </c>
      <c r="AI43" s="30"/>
      <c r="BG43" s="4"/>
    </row>
    <row r="44" spans="1:59" ht="13.5" customHeight="1" x14ac:dyDescent="0.55000000000000004">
      <c r="A44" s="242"/>
      <c r="B44" s="254"/>
      <c r="C44" s="255"/>
      <c r="D44" s="42"/>
      <c r="E44" s="36"/>
      <c r="G44" s="55"/>
      <c r="H44" s="38"/>
      <c r="I44" s="38" t="s">
        <v>61</v>
      </c>
      <c r="K44" s="4"/>
      <c r="AD44" s="52"/>
      <c r="AI44" s="30"/>
      <c r="BG44" s="4"/>
    </row>
    <row r="45" spans="1:59" ht="13.5" customHeight="1" x14ac:dyDescent="0.55000000000000004">
      <c r="A45" s="242"/>
      <c r="B45" s="254"/>
      <c r="C45" s="255"/>
      <c r="D45" s="42"/>
      <c r="E45" s="36"/>
      <c r="G45" s="55"/>
      <c r="H45" s="38"/>
      <c r="I45" s="38" t="s">
        <v>62</v>
      </c>
      <c r="K45" s="4"/>
      <c r="AD45" s="32"/>
      <c r="AE45" s="33"/>
      <c r="AI45" s="30"/>
      <c r="BG45" s="4"/>
    </row>
    <row r="46" spans="1:59" ht="13.5" customHeight="1" x14ac:dyDescent="0.55000000000000004">
      <c r="A46" s="44"/>
      <c r="B46" s="58"/>
      <c r="C46" s="59"/>
      <c r="D46" s="42"/>
      <c r="E46" s="36"/>
      <c r="G46" s="55"/>
      <c r="H46" s="38"/>
      <c r="I46" s="38"/>
      <c r="K46" s="4"/>
      <c r="AD46" s="32"/>
      <c r="AE46" s="33"/>
      <c r="AI46" s="30"/>
      <c r="BG46" s="4"/>
    </row>
    <row r="47" spans="1:59" ht="13.5" customHeight="1" x14ac:dyDescent="0.55000000000000004">
      <c r="A47" s="44"/>
      <c r="B47" s="58"/>
      <c r="C47" s="59"/>
      <c r="D47" s="245">
        <v>6.9444444444444441E-3</v>
      </c>
      <c r="E47" s="257"/>
      <c r="G47" s="53" t="s">
        <v>63</v>
      </c>
      <c r="H47" s="60"/>
      <c r="I47" s="61"/>
      <c r="K47" s="4"/>
      <c r="AD47" s="32"/>
      <c r="AE47" s="33"/>
      <c r="AI47" s="30"/>
      <c r="BG47" s="4"/>
    </row>
    <row r="48" spans="1:59" ht="13.5" customHeight="1" x14ac:dyDescent="0.55000000000000004">
      <c r="A48" s="44"/>
      <c r="B48" s="58"/>
      <c r="C48" s="59"/>
      <c r="D48" s="42"/>
      <c r="E48" s="36"/>
      <c r="G48" s="55"/>
      <c r="H48" s="38"/>
      <c r="I48" s="38"/>
      <c r="K48" s="4"/>
      <c r="AD48" s="32"/>
      <c r="AE48" s="33"/>
      <c r="AI48" s="30"/>
      <c r="BG48" s="4"/>
    </row>
    <row r="49" spans="1:56" ht="13.5" customHeight="1" x14ac:dyDescent="0.55000000000000004">
      <c r="A49" s="245">
        <f>A42+D42+D47</f>
        <v>0.69444444444444442</v>
      </c>
      <c r="B49" s="257"/>
      <c r="C49" s="258"/>
      <c r="D49" s="245">
        <v>6.9444444444444441E-3</v>
      </c>
      <c r="E49" s="257"/>
      <c r="G49" s="53" t="s">
        <v>64</v>
      </c>
      <c r="H49" s="60"/>
      <c r="I49" s="61"/>
      <c r="K49" s="4"/>
      <c r="AD49" s="32" t="s">
        <v>36</v>
      </c>
      <c r="AE49" s="33" t="s">
        <v>46</v>
      </c>
      <c r="AI49" s="30"/>
    </row>
    <row r="50" spans="1:56" ht="13.5" customHeight="1" x14ac:dyDescent="0.55000000000000004">
      <c r="A50" s="52"/>
      <c r="D50" s="42"/>
      <c r="E50" s="36"/>
      <c r="G50" s="52"/>
      <c r="H50" s="60"/>
      <c r="I50" s="38"/>
      <c r="K50" s="4"/>
      <c r="AD50" s="32"/>
      <c r="AE50" s="33" t="s">
        <v>60</v>
      </c>
      <c r="AI50" s="30"/>
    </row>
    <row r="51" spans="1:56" ht="13.5" customHeight="1" x14ac:dyDescent="0.55000000000000004">
      <c r="A51" s="245">
        <f>+A49+D49</f>
        <v>0.70138888888888884</v>
      </c>
      <c r="B51" s="246"/>
      <c r="C51" s="247"/>
      <c r="D51" s="245">
        <v>6.9444444444444441E-3</v>
      </c>
      <c r="E51" s="257"/>
      <c r="G51" s="53" t="s">
        <v>65</v>
      </c>
      <c r="AD51" s="32" t="s">
        <v>36</v>
      </c>
      <c r="AE51" s="33" t="s">
        <v>37</v>
      </c>
      <c r="AI51" s="30"/>
    </row>
    <row r="52" spans="1:56" ht="13.5" customHeight="1" x14ac:dyDescent="0.55000000000000004">
      <c r="A52" s="52"/>
      <c r="D52" s="52"/>
      <c r="G52" s="52"/>
      <c r="H52" s="60"/>
      <c r="I52" s="38"/>
      <c r="AD52" s="32"/>
      <c r="AE52" s="33" t="s">
        <v>40</v>
      </c>
      <c r="AF52" s="33"/>
      <c r="AG52" s="33"/>
      <c r="AH52" s="33"/>
      <c r="AI52" s="34"/>
      <c r="AR52" s="39" t="s">
        <v>31</v>
      </c>
      <c r="AS52" s="39"/>
      <c r="AT52" s="39"/>
      <c r="AU52" s="39"/>
      <c r="AV52" s="39"/>
      <c r="AW52" s="39"/>
      <c r="AX52" s="39"/>
      <c r="AY52" s="39"/>
      <c r="AZ52" s="39"/>
      <c r="BA52" s="40"/>
      <c r="BB52" s="40"/>
      <c r="BC52" s="40"/>
      <c r="BD52" s="40"/>
    </row>
    <row r="53" spans="1:56" ht="13.5" customHeight="1" thickBot="1" x14ac:dyDescent="0.6">
      <c r="A53" s="245">
        <f>+A51+D51</f>
        <v>0.70833333333333326</v>
      </c>
      <c r="B53" s="246"/>
      <c r="C53" s="247"/>
      <c r="G53" s="52"/>
      <c r="H53" s="60"/>
      <c r="I53" s="38"/>
      <c r="AD53" s="32"/>
      <c r="AE53" s="33" t="s">
        <v>66</v>
      </c>
      <c r="AF53" s="33"/>
      <c r="AG53" s="33"/>
      <c r="AH53" s="33"/>
      <c r="AI53" s="34"/>
      <c r="AR53" s="40" t="s">
        <v>32</v>
      </c>
      <c r="AS53" s="40"/>
      <c r="AT53" s="40"/>
      <c r="AU53" s="40"/>
      <c r="AV53" s="40"/>
      <c r="AW53" s="40"/>
      <c r="AX53" s="40"/>
      <c r="AY53" s="40"/>
      <c r="AZ53" s="40"/>
      <c r="BA53" s="40"/>
      <c r="BB53" s="40"/>
      <c r="BC53" s="40"/>
      <c r="BD53" s="40"/>
    </row>
    <row r="54" spans="1:56" ht="13.5" customHeight="1" thickBot="1" x14ac:dyDescent="0.6">
      <c r="A54" s="259">
        <f>HOUR(SUM(D15:E53))*60</f>
        <v>240</v>
      </c>
      <c r="B54" s="260"/>
      <c r="C54" s="260"/>
      <c r="D54" s="260"/>
      <c r="E54" s="260"/>
      <c r="F54" s="62" t="s">
        <v>67</v>
      </c>
      <c r="G54" s="63"/>
      <c r="H54" s="63"/>
      <c r="I54" s="63"/>
      <c r="J54" s="63"/>
      <c r="K54" s="63"/>
      <c r="L54" s="63"/>
      <c r="M54" s="63"/>
      <c r="N54" s="63"/>
      <c r="O54" s="63"/>
      <c r="P54" s="63"/>
      <c r="Q54" s="63"/>
      <c r="R54" s="63"/>
      <c r="S54" s="63"/>
      <c r="T54" s="63"/>
      <c r="U54" s="63"/>
      <c r="V54" s="63"/>
      <c r="W54" s="63"/>
      <c r="X54" s="63"/>
      <c r="Y54" s="63"/>
      <c r="Z54" s="63"/>
      <c r="AA54" s="63"/>
      <c r="AB54" s="63"/>
      <c r="AC54" s="63"/>
      <c r="AD54" s="64"/>
      <c r="AE54" s="65"/>
      <c r="AF54" s="65"/>
      <c r="AG54" s="65"/>
      <c r="AH54" s="65"/>
      <c r="AI54" s="66"/>
    </row>
    <row r="55" spans="1:56" ht="13.5" customHeight="1" x14ac:dyDescent="0.55000000000000004"/>
  </sheetData>
  <mergeCells count="51">
    <mergeCell ref="A54:E54"/>
    <mergeCell ref="D47:E47"/>
    <mergeCell ref="A49:C49"/>
    <mergeCell ref="D49:E49"/>
    <mergeCell ref="A51:C51"/>
    <mergeCell ref="D51:E51"/>
    <mergeCell ref="A53:C53"/>
    <mergeCell ref="A43:C45"/>
    <mergeCell ref="AK29:AR29"/>
    <mergeCell ref="A31:C31"/>
    <mergeCell ref="A32:C32"/>
    <mergeCell ref="A33:C33"/>
    <mergeCell ref="D33:E33"/>
    <mergeCell ref="A34:C34"/>
    <mergeCell ref="D34:E34"/>
    <mergeCell ref="A35:C35"/>
    <mergeCell ref="D35:E35"/>
    <mergeCell ref="A38:C39"/>
    <mergeCell ref="A42:C42"/>
    <mergeCell ref="D42:E42"/>
    <mergeCell ref="A26:C26"/>
    <mergeCell ref="D26:E26"/>
    <mergeCell ref="A27:C27"/>
    <mergeCell ref="D27:E27"/>
    <mergeCell ref="A29:C29"/>
    <mergeCell ref="D29:E29"/>
    <mergeCell ref="A25:C25"/>
    <mergeCell ref="A15:C15"/>
    <mergeCell ref="D15:E15"/>
    <mergeCell ref="A16:C16"/>
    <mergeCell ref="AR16:BH16"/>
    <mergeCell ref="A17:C17"/>
    <mergeCell ref="A18:C18"/>
    <mergeCell ref="A19:C19"/>
    <mergeCell ref="D19:E19"/>
    <mergeCell ref="A21:C21"/>
    <mergeCell ref="A23:C23"/>
    <mergeCell ref="D23:E23"/>
    <mergeCell ref="AY2:AZ2"/>
    <mergeCell ref="BB2:BC2"/>
    <mergeCell ref="A4:AI4"/>
    <mergeCell ref="A14:C14"/>
    <mergeCell ref="D14:F14"/>
    <mergeCell ref="A2:AI2"/>
    <mergeCell ref="AR2:AT2"/>
    <mergeCell ref="AV2:AW2"/>
    <mergeCell ref="AR5:BC5"/>
    <mergeCell ref="A12:C12"/>
    <mergeCell ref="D12:F12"/>
    <mergeCell ref="AD12:AI12"/>
    <mergeCell ref="A13:C13"/>
  </mergeCells>
  <phoneticPr fontId="6"/>
  <dataValidations count="1">
    <dataValidation imeMode="fullAlpha" allowBlank="1" showInputMessage="1" showErrorMessage="1" sqref="AT9 AV2:BA2 AR2:AT2" xr:uid="{00000000-0002-0000-0000-000000000000}"/>
  </dataValidations>
  <printOptions horizontalCentered="1"/>
  <pageMargins left="0.39370078740157483" right="0.39370078740157483" top="0.19685039370078741" bottom="0.39370078740157483"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sheetPr>
  <dimension ref="A1:AG314"/>
  <sheetViews>
    <sheetView showGridLines="0" view="pageBreakPreview" zoomScaleNormal="100" zoomScaleSheetLayoutView="100" zoomScalePageLayoutView="85" workbookViewId="0">
      <selection activeCell="D11" sqref="D11"/>
    </sheetView>
  </sheetViews>
  <sheetFormatPr defaultColWidth="2.83203125" defaultRowHeight="13" x14ac:dyDescent="0.55000000000000004"/>
  <cols>
    <col min="1" max="16384" width="2.83203125" style="106"/>
  </cols>
  <sheetData>
    <row r="1" spans="1:23" ht="19" x14ac:dyDescent="0.55000000000000004">
      <c r="A1" s="104" t="s">
        <v>272</v>
      </c>
    </row>
    <row r="2" spans="1:23" ht="13" customHeight="1" x14ac:dyDescent="0.55000000000000004"/>
    <row r="3" spans="1:23" ht="13" customHeight="1" x14ac:dyDescent="0.55000000000000004">
      <c r="A3" s="106" t="s">
        <v>162</v>
      </c>
      <c r="B3" s="106" t="s">
        <v>163</v>
      </c>
      <c r="T3" s="106" t="s">
        <v>164</v>
      </c>
    </row>
    <row r="4" spans="1:23" ht="13" customHeight="1" x14ac:dyDescent="0.55000000000000004">
      <c r="C4" s="106" t="s">
        <v>141</v>
      </c>
      <c r="D4" s="106" t="s">
        <v>432</v>
      </c>
      <c r="M4" s="106" t="s">
        <v>360</v>
      </c>
      <c r="W4" s="217" t="s">
        <v>434</v>
      </c>
    </row>
    <row r="5" spans="1:23" ht="13" customHeight="1" x14ac:dyDescent="0.55000000000000004">
      <c r="C5" s="106" t="s">
        <v>363</v>
      </c>
      <c r="D5" s="106" t="s">
        <v>431</v>
      </c>
      <c r="M5" s="106" t="s">
        <v>360</v>
      </c>
      <c r="W5" s="217" t="s">
        <v>435</v>
      </c>
    </row>
    <row r="6" spans="1:23" ht="13" customHeight="1" x14ac:dyDescent="0.55000000000000004">
      <c r="C6" s="106" t="s">
        <v>364</v>
      </c>
      <c r="D6" s="106" t="s">
        <v>433</v>
      </c>
      <c r="M6" s="106" t="s">
        <v>360</v>
      </c>
      <c r="W6" s="217" t="s">
        <v>435</v>
      </c>
    </row>
    <row r="7" spans="1:23" ht="13" customHeight="1" x14ac:dyDescent="0.55000000000000004"/>
    <row r="8" spans="1:23" ht="13" customHeight="1" x14ac:dyDescent="0.55000000000000004">
      <c r="A8" s="106" t="s">
        <v>162</v>
      </c>
      <c r="B8" s="106" t="s">
        <v>165</v>
      </c>
    </row>
    <row r="9" spans="1:23" ht="13" customHeight="1" x14ac:dyDescent="0.55000000000000004">
      <c r="B9" s="106" t="s">
        <v>441</v>
      </c>
      <c r="C9" s="106" t="s">
        <v>436</v>
      </c>
    </row>
    <row r="10" spans="1:23" ht="13" customHeight="1" x14ac:dyDescent="0.55000000000000004">
      <c r="D10" s="106" t="s">
        <v>461</v>
      </c>
    </row>
    <row r="11" spans="1:23" ht="13" customHeight="1" x14ac:dyDescent="0.55000000000000004">
      <c r="D11" s="106" t="s">
        <v>442</v>
      </c>
    </row>
    <row r="12" spans="1:23" ht="13" customHeight="1" x14ac:dyDescent="0.55000000000000004">
      <c r="D12" s="106" t="s">
        <v>443</v>
      </c>
    </row>
    <row r="13" spans="1:23" ht="13" customHeight="1" x14ac:dyDescent="0.55000000000000004">
      <c r="D13" s="106" t="s">
        <v>444</v>
      </c>
    </row>
    <row r="14" spans="1:23" ht="13" customHeight="1" x14ac:dyDescent="0.55000000000000004">
      <c r="D14" s="106" t="s">
        <v>445</v>
      </c>
    </row>
    <row r="15" spans="1:23" ht="13" customHeight="1" x14ac:dyDescent="0.55000000000000004">
      <c r="D15" s="106" t="s">
        <v>446</v>
      </c>
    </row>
    <row r="16" spans="1:23" ht="13" customHeight="1" x14ac:dyDescent="0.55000000000000004">
      <c r="B16" s="105"/>
    </row>
    <row r="17" spans="2:6" ht="13" customHeight="1" x14ac:dyDescent="0.55000000000000004">
      <c r="D17" s="106" t="s">
        <v>447</v>
      </c>
    </row>
    <row r="18" spans="2:6" ht="13" customHeight="1" x14ac:dyDescent="0.55000000000000004">
      <c r="D18" s="106" t="s">
        <v>448</v>
      </c>
    </row>
    <row r="19" spans="2:6" ht="13" customHeight="1" x14ac:dyDescent="0.55000000000000004"/>
    <row r="20" spans="2:6" ht="13" customHeight="1" x14ac:dyDescent="0.55000000000000004">
      <c r="D20" s="106" t="s">
        <v>199</v>
      </c>
      <c r="E20" s="105" t="s">
        <v>449</v>
      </c>
    </row>
    <row r="21" spans="2:6" ht="13" customHeight="1" x14ac:dyDescent="0.55000000000000004">
      <c r="F21" s="106" t="s">
        <v>450</v>
      </c>
    </row>
    <row r="22" spans="2:6" ht="13" customHeight="1" x14ac:dyDescent="0.55000000000000004">
      <c r="F22" s="106" t="s">
        <v>451</v>
      </c>
    </row>
    <row r="23" spans="2:6" ht="13" customHeight="1" x14ac:dyDescent="0.55000000000000004">
      <c r="F23" s="106" t="s">
        <v>437</v>
      </c>
    </row>
    <row r="24" spans="2:6" ht="13" customHeight="1" x14ac:dyDescent="0.55000000000000004">
      <c r="F24" s="106" t="s">
        <v>452</v>
      </c>
    </row>
    <row r="25" spans="2:6" ht="13" customHeight="1" x14ac:dyDescent="0.55000000000000004">
      <c r="F25" s="106" t="s">
        <v>453</v>
      </c>
    </row>
    <row r="26" spans="2:6" ht="13" customHeight="1" x14ac:dyDescent="0.55000000000000004">
      <c r="F26" s="106" t="s">
        <v>438</v>
      </c>
    </row>
    <row r="27" spans="2:6" ht="13" customHeight="1" x14ac:dyDescent="0.55000000000000004">
      <c r="B27" s="105"/>
    </row>
    <row r="28" spans="2:6" ht="13" customHeight="1" x14ac:dyDescent="0.55000000000000004">
      <c r="D28" s="106" t="s">
        <v>201</v>
      </c>
      <c r="E28" s="105" t="s">
        <v>439</v>
      </c>
    </row>
    <row r="29" spans="2:6" ht="13" customHeight="1" x14ac:dyDescent="0.55000000000000004">
      <c r="F29" s="106" t="s">
        <v>454</v>
      </c>
    </row>
    <row r="30" spans="2:6" ht="13" customHeight="1" x14ac:dyDescent="0.55000000000000004">
      <c r="F30" s="106" t="s">
        <v>455</v>
      </c>
    </row>
    <row r="31" spans="2:6" ht="13" customHeight="1" x14ac:dyDescent="0.55000000000000004">
      <c r="F31" s="106" t="s">
        <v>456</v>
      </c>
    </row>
    <row r="32" spans="2:6" ht="13" customHeight="1" x14ac:dyDescent="0.55000000000000004">
      <c r="F32" s="106" t="s">
        <v>457</v>
      </c>
    </row>
    <row r="33" spans="2:6" ht="13" customHeight="1" x14ac:dyDescent="0.55000000000000004">
      <c r="F33" s="106" t="s">
        <v>458</v>
      </c>
    </row>
    <row r="34" spans="2:6" ht="13" customHeight="1" x14ac:dyDescent="0.55000000000000004">
      <c r="F34" s="106" t="s">
        <v>459</v>
      </c>
    </row>
    <row r="35" spans="2:6" ht="13" customHeight="1" x14ac:dyDescent="0.55000000000000004">
      <c r="F35" s="106" t="s">
        <v>440</v>
      </c>
    </row>
    <row r="36" spans="2:6" ht="13" customHeight="1" x14ac:dyDescent="0.55000000000000004"/>
    <row r="37" spans="2:6" ht="13" customHeight="1" x14ac:dyDescent="0.55000000000000004">
      <c r="D37" s="106" t="s">
        <v>460</v>
      </c>
    </row>
    <row r="38" spans="2:6" ht="13" customHeight="1" x14ac:dyDescent="0.55000000000000004">
      <c r="B38" s="105"/>
    </row>
    <row r="39" spans="2:6" ht="13" customHeight="1" x14ac:dyDescent="0.55000000000000004"/>
    <row r="40" spans="2:6" ht="13" customHeight="1" x14ac:dyDescent="0.55000000000000004"/>
    <row r="41" spans="2:6" ht="13" customHeight="1" x14ac:dyDescent="0.55000000000000004"/>
    <row r="42" spans="2:6" ht="13" customHeight="1" x14ac:dyDescent="0.55000000000000004"/>
    <row r="43" spans="2:6" ht="13" customHeight="1" x14ac:dyDescent="0.55000000000000004"/>
    <row r="44" spans="2:6" ht="13" customHeight="1" x14ac:dyDescent="0.55000000000000004"/>
    <row r="45" spans="2:6" ht="13" customHeight="1" x14ac:dyDescent="0.55000000000000004"/>
    <row r="46" spans="2:6" ht="13" customHeight="1" x14ac:dyDescent="0.55000000000000004"/>
    <row r="47" spans="2:6" ht="13" customHeight="1" x14ac:dyDescent="0.55000000000000004"/>
    <row r="48" spans="2:6" ht="13" customHeight="1" x14ac:dyDescent="0.55000000000000004"/>
    <row r="49" spans="2:5" ht="13" customHeight="1" x14ac:dyDescent="0.55000000000000004"/>
    <row r="50" spans="2:5" ht="13" customHeight="1" x14ac:dyDescent="0.55000000000000004"/>
    <row r="51" spans="2:5" ht="13" customHeight="1" x14ac:dyDescent="0.55000000000000004"/>
    <row r="52" spans="2:5" ht="13" customHeight="1" x14ac:dyDescent="0.55000000000000004"/>
    <row r="53" spans="2:5" ht="13" customHeight="1" x14ac:dyDescent="0.55000000000000004"/>
    <row r="54" spans="2:5" ht="13" customHeight="1" x14ac:dyDescent="0.55000000000000004"/>
    <row r="55" spans="2:5" ht="13" customHeight="1" x14ac:dyDescent="0.55000000000000004"/>
    <row r="56" spans="2:5" ht="13" customHeight="1" x14ac:dyDescent="0.55000000000000004"/>
    <row r="57" spans="2:5" ht="13" customHeight="1" x14ac:dyDescent="0.55000000000000004"/>
    <row r="58" spans="2:5" ht="13" customHeight="1" x14ac:dyDescent="0.55000000000000004"/>
    <row r="59" spans="2:5" ht="13" customHeight="1" x14ac:dyDescent="0.55000000000000004">
      <c r="B59" s="106" t="s">
        <v>274</v>
      </c>
      <c r="C59" s="106" t="s">
        <v>275</v>
      </c>
    </row>
    <row r="60" spans="2:5" ht="13" customHeight="1" x14ac:dyDescent="0.55000000000000004"/>
    <row r="61" spans="2:5" ht="13" customHeight="1" x14ac:dyDescent="0.55000000000000004">
      <c r="C61" s="124" t="s">
        <v>299</v>
      </c>
      <c r="D61" s="106" t="s">
        <v>276</v>
      </c>
    </row>
    <row r="62" spans="2:5" ht="13" customHeight="1" x14ac:dyDescent="0.55000000000000004">
      <c r="D62" s="106" t="s">
        <v>277</v>
      </c>
    </row>
    <row r="63" spans="2:5" ht="13" customHeight="1" x14ac:dyDescent="0.55000000000000004"/>
    <row r="64" spans="2:5" ht="13" customHeight="1" x14ac:dyDescent="0.55000000000000004">
      <c r="E64" s="106" t="s">
        <v>168</v>
      </c>
    </row>
    <row r="65" spans="5:29" ht="13" customHeight="1" x14ac:dyDescent="0.55000000000000004">
      <c r="E65" s="106" t="s">
        <v>169</v>
      </c>
    </row>
    <row r="66" spans="5:29" ht="13" customHeight="1" x14ac:dyDescent="0.55000000000000004"/>
    <row r="67" spans="5:29" ht="13" customHeight="1" x14ac:dyDescent="0.55000000000000004">
      <c r="X67" s="106" t="s">
        <v>162</v>
      </c>
      <c r="Y67" s="106" t="s">
        <v>170</v>
      </c>
    </row>
    <row r="68" spans="5:29" ht="13" customHeight="1" x14ac:dyDescent="0.55000000000000004"/>
    <row r="69" spans="5:29" ht="13" customHeight="1" x14ac:dyDescent="0.55000000000000004"/>
    <row r="70" spans="5:29" ht="13" customHeight="1" x14ac:dyDescent="0.55000000000000004">
      <c r="N70" s="106" t="s">
        <v>171</v>
      </c>
    </row>
    <row r="71" spans="5:29" ht="13" customHeight="1" x14ac:dyDescent="0.55000000000000004">
      <c r="O71" s="106" t="s">
        <v>172</v>
      </c>
      <c r="AC71" s="106" t="s">
        <v>279</v>
      </c>
    </row>
    <row r="72" spans="5:29" ht="13" customHeight="1" x14ac:dyDescent="0.55000000000000004"/>
    <row r="73" spans="5:29" ht="13" customHeight="1" x14ac:dyDescent="0.55000000000000004">
      <c r="P73" s="106" t="s">
        <v>278</v>
      </c>
    </row>
    <row r="74" spans="5:29" ht="13" customHeight="1" x14ac:dyDescent="0.55000000000000004"/>
    <row r="75" spans="5:29" ht="13" customHeight="1" x14ac:dyDescent="0.55000000000000004">
      <c r="N75" s="106" t="s">
        <v>173</v>
      </c>
    </row>
    <row r="76" spans="5:29" ht="13" customHeight="1" x14ac:dyDescent="0.55000000000000004"/>
    <row r="77" spans="5:29" ht="13" customHeight="1" x14ac:dyDescent="0.55000000000000004"/>
    <row r="78" spans="5:29" ht="13" customHeight="1" x14ac:dyDescent="0.55000000000000004">
      <c r="T78" s="106" t="s">
        <v>280</v>
      </c>
    </row>
    <row r="79" spans="5:29" ht="13" customHeight="1" x14ac:dyDescent="0.55000000000000004">
      <c r="T79" s="106" t="s">
        <v>281</v>
      </c>
    </row>
    <row r="80" spans="5:29" ht="13" customHeight="1" x14ac:dyDescent="0.55000000000000004">
      <c r="T80" s="106" t="s">
        <v>282</v>
      </c>
    </row>
    <row r="81" spans="3:27" ht="13" customHeight="1" x14ac:dyDescent="0.55000000000000004">
      <c r="U81" s="106" t="s">
        <v>14</v>
      </c>
      <c r="V81" s="106" t="s">
        <v>283</v>
      </c>
    </row>
    <row r="82" spans="3:27" ht="13" customHeight="1" x14ac:dyDescent="0.55000000000000004">
      <c r="U82" s="106" t="s">
        <v>17</v>
      </c>
      <c r="V82" s="106" t="s">
        <v>284</v>
      </c>
    </row>
    <row r="83" spans="3:27" ht="13" customHeight="1" x14ac:dyDescent="0.55000000000000004">
      <c r="T83" s="106" t="s">
        <v>285</v>
      </c>
    </row>
    <row r="84" spans="3:27" ht="13" customHeight="1" x14ac:dyDescent="0.55000000000000004">
      <c r="T84" s="106" t="s">
        <v>286</v>
      </c>
    </row>
    <row r="85" spans="3:27" ht="13" customHeight="1" x14ac:dyDescent="0.55000000000000004">
      <c r="C85" s="106" t="s">
        <v>300</v>
      </c>
      <c r="D85" s="106" t="s">
        <v>288</v>
      </c>
    </row>
    <row r="86" spans="3:27" ht="13" customHeight="1" x14ac:dyDescent="0.55000000000000004"/>
    <row r="87" spans="3:27" ht="13" customHeight="1" x14ac:dyDescent="0.55000000000000004">
      <c r="D87" s="106" t="s">
        <v>175</v>
      </c>
    </row>
    <row r="88" spans="3:27" ht="13" customHeight="1" x14ac:dyDescent="0.55000000000000004">
      <c r="D88" s="106" t="s">
        <v>176</v>
      </c>
      <c r="E88" s="106" t="s">
        <v>177</v>
      </c>
    </row>
    <row r="89" spans="3:27" ht="13" customHeight="1" x14ac:dyDescent="0.55000000000000004"/>
    <row r="90" spans="3:27" ht="13" customHeight="1" x14ac:dyDescent="0.55000000000000004"/>
    <row r="91" spans="3:27" ht="13" customHeight="1" x14ac:dyDescent="0.55000000000000004">
      <c r="E91" s="106" t="s">
        <v>178</v>
      </c>
      <c r="L91" s="106" t="s">
        <v>179</v>
      </c>
    </row>
    <row r="92" spans="3:27" ht="13" customHeight="1" x14ac:dyDescent="0.55000000000000004"/>
    <row r="93" spans="3:27" ht="13" customHeight="1" x14ac:dyDescent="0.55000000000000004">
      <c r="D93" s="106" t="s">
        <v>176</v>
      </c>
      <c r="E93" s="106" t="s">
        <v>180</v>
      </c>
    </row>
    <row r="94" spans="3:27" ht="13" customHeight="1" x14ac:dyDescent="0.55000000000000004">
      <c r="Z94" s="106" t="s">
        <v>170</v>
      </c>
    </row>
    <row r="95" spans="3:27" ht="13" customHeight="1" x14ac:dyDescent="0.55000000000000004">
      <c r="Z95" s="106" t="s">
        <v>182</v>
      </c>
    </row>
    <row r="96" spans="3:27" ht="13" customHeight="1" x14ac:dyDescent="0.55000000000000004">
      <c r="Z96" s="106" t="s">
        <v>125</v>
      </c>
      <c r="AA96" s="106" t="s">
        <v>183</v>
      </c>
    </row>
    <row r="97" spans="17:18" ht="13" customHeight="1" x14ac:dyDescent="0.55000000000000004"/>
    <row r="98" spans="17:18" ht="13" customHeight="1" x14ac:dyDescent="0.55000000000000004">
      <c r="Q98" s="106" t="s">
        <v>184</v>
      </c>
    </row>
    <row r="99" spans="17:18" ht="13" customHeight="1" x14ac:dyDescent="0.55000000000000004">
      <c r="R99" s="106" t="s">
        <v>172</v>
      </c>
    </row>
    <row r="100" spans="17:18" ht="13" customHeight="1" x14ac:dyDescent="0.55000000000000004"/>
    <row r="101" spans="17:18" ht="13" customHeight="1" x14ac:dyDescent="0.55000000000000004"/>
    <row r="102" spans="17:18" ht="13" customHeight="1" x14ac:dyDescent="0.55000000000000004"/>
    <row r="103" spans="17:18" ht="13" customHeight="1" x14ac:dyDescent="0.55000000000000004"/>
    <row r="104" spans="17:18" ht="13" customHeight="1" x14ac:dyDescent="0.55000000000000004"/>
    <row r="105" spans="17:18" ht="13" customHeight="1" x14ac:dyDescent="0.55000000000000004"/>
    <row r="106" spans="17:18" ht="13" customHeight="1" x14ac:dyDescent="0.55000000000000004"/>
    <row r="107" spans="17:18" ht="13" customHeight="1" x14ac:dyDescent="0.55000000000000004"/>
    <row r="108" spans="17:18" ht="13" customHeight="1" x14ac:dyDescent="0.55000000000000004"/>
    <row r="109" spans="17:18" ht="13" customHeight="1" x14ac:dyDescent="0.55000000000000004"/>
    <row r="110" spans="17:18" ht="13" customHeight="1" x14ac:dyDescent="0.55000000000000004"/>
    <row r="111" spans="17:18" ht="13" customHeight="1" x14ac:dyDescent="0.55000000000000004"/>
    <row r="112" spans="17:18" ht="13" customHeight="1" x14ac:dyDescent="0.55000000000000004"/>
    <row r="113" spans="2:31" ht="13" customHeight="1" x14ac:dyDescent="0.55000000000000004"/>
    <row r="114" spans="2:31" ht="13" customHeight="1" x14ac:dyDescent="0.55000000000000004"/>
    <row r="115" spans="2:31" ht="13" customHeight="1" x14ac:dyDescent="0.55000000000000004"/>
    <row r="116" spans="2:31" ht="13" customHeight="1" x14ac:dyDescent="0.55000000000000004"/>
    <row r="117" spans="2:31" ht="13" customHeight="1" x14ac:dyDescent="0.55000000000000004">
      <c r="B117" s="107" t="s">
        <v>176</v>
      </c>
      <c r="C117" s="107" t="s">
        <v>185</v>
      </c>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c r="AC117" s="107"/>
      <c r="AD117" s="107"/>
      <c r="AE117" s="107"/>
    </row>
    <row r="118" spans="2:31" ht="13" customHeight="1" x14ac:dyDescent="0.55000000000000004"/>
    <row r="119" spans="2:31" ht="13" customHeight="1" x14ac:dyDescent="0.55000000000000004">
      <c r="D119" s="106" t="s">
        <v>141</v>
      </c>
      <c r="E119" s="106" t="s">
        <v>186</v>
      </c>
      <c r="P119" s="106" t="s">
        <v>187</v>
      </c>
      <c r="R119" s="106" t="s">
        <v>188</v>
      </c>
    </row>
    <row r="120" spans="2:31" ht="13" customHeight="1" x14ac:dyDescent="0.55000000000000004">
      <c r="D120" s="106" t="s">
        <v>145</v>
      </c>
      <c r="E120" s="106" t="s">
        <v>189</v>
      </c>
      <c r="P120" s="106" t="s">
        <v>187</v>
      </c>
      <c r="R120" s="106" t="s">
        <v>190</v>
      </c>
    </row>
    <row r="121" spans="2:31" ht="13" customHeight="1" x14ac:dyDescent="0.55000000000000004">
      <c r="D121" s="106" t="s">
        <v>150</v>
      </c>
      <c r="E121" s="106" t="s">
        <v>191</v>
      </c>
      <c r="P121" s="106" t="s">
        <v>187</v>
      </c>
      <c r="R121" s="106" t="s">
        <v>192</v>
      </c>
    </row>
    <row r="122" spans="2:31" ht="13" customHeight="1" x14ac:dyDescent="0.55000000000000004">
      <c r="D122" s="106" t="s">
        <v>155</v>
      </c>
      <c r="E122" s="106" t="s">
        <v>193</v>
      </c>
      <c r="P122" s="106" t="s">
        <v>187</v>
      </c>
      <c r="R122" s="106" t="s">
        <v>194</v>
      </c>
    </row>
    <row r="123" spans="2:31" ht="13" customHeight="1" x14ac:dyDescent="0.55000000000000004"/>
    <row r="124" spans="2:31" ht="13" customHeight="1" x14ac:dyDescent="0.55000000000000004">
      <c r="D124" s="106" t="s">
        <v>195</v>
      </c>
    </row>
    <row r="125" spans="2:31" ht="13" customHeight="1" x14ac:dyDescent="0.55000000000000004">
      <c r="D125" s="106" t="s">
        <v>176</v>
      </c>
      <c r="E125" s="106" t="s">
        <v>196</v>
      </c>
    </row>
    <row r="126" spans="2:31" ht="13" customHeight="1" x14ac:dyDescent="0.55000000000000004"/>
    <row r="127" spans="2:31" ht="13" customHeight="1" x14ac:dyDescent="0.55000000000000004"/>
    <row r="128" spans="2:31" ht="13" customHeight="1" x14ac:dyDescent="0.55000000000000004">
      <c r="E128" s="106" t="s">
        <v>197</v>
      </c>
      <c r="K128" s="106" t="s">
        <v>181</v>
      </c>
    </row>
    <row r="129" spans="2:33" ht="13" customHeight="1" x14ac:dyDescent="0.55000000000000004"/>
    <row r="130" spans="2:33" ht="13" customHeight="1" x14ac:dyDescent="0.55000000000000004">
      <c r="T130" s="106" t="s">
        <v>125</v>
      </c>
      <c r="U130" s="106" t="s">
        <v>198</v>
      </c>
    </row>
    <row r="131" spans="2:33" ht="13" customHeight="1" x14ac:dyDescent="0.55000000000000004">
      <c r="T131" s="106" t="s">
        <v>199</v>
      </c>
      <c r="U131" s="106" t="s">
        <v>200</v>
      </c>
    </row>
    <row r="132" spans="2:33" ht="13" customHeight="1" x14ac:dyDescent="0.55000000000000004"/>
    <row r="133" spans="2:33" ht="13" customHeight="1" x14ac:dyDescent="0.55000000000000004">
      <c r="T133" s="106" t="s">
        <v>201</v>
      </c>
      <c r="U133" s="106" t="s">
        <v>202</v>
      </c>
    </row>
    <row r="134" spans="2:33" ht="13" customHeight="1" x14ac:dyDescent="0.55000000000000004">
      <c r="U134" s="106" t="s">
        <v>203</v>
      </c>
    </row>
    <row r="135" spans="2:33" ht="13" customHeight="1" x14ac:dyDescent="0.55000000000000004"/>
    <row r="136" spans="2:33" ht="13" customHeight="1" x14ac:dyDescent="0.55000000000000004">
      <c r="T136" s="106" t="s">
        <v>204</v>
      </c>
      <c r="U136" s="106" t="s">
        <v>205</v>
      </c>
    </row>
    <row r="137" spans="2:33" ht="13" customHeight="1" x14ac:dyDescent="0.55000000000000004">
      <c r="U137" s="106" t="s">
        <v>206</v>
      </c>
    </row>
    <row r="138" spans="2:33" ht="13" customHeight="1" x14ac:dyDescent="0.55000000000000004"/>
    <row r="139" spans="2:33" ht="13" customHeight="1" x14ac:dyDescent="0.55000000000000004">
      <c r="T139" s="106" t="s">
        <v>207</v>
      </c>
      <c r="U139" s="106" t="s">
        <v>208</v>
      </c>
    </row>
    <row r="140" spans="2:33" ht="13" customHeight="1" x14ac:dyDescent="0.55000000000000004">
      <c r="U140" s="106" t="s">
        <v>209</v>
      </c>
    </row>
    <row r="141" spans="2:33" ht="13" customHeight="1" x14ac:dyDescent="0.55000000000000004"/>
    <row r="142" spans="2:33" ht="13" customHeight="1" x14ac:dyDescent="0.55000000000000004"/>
    <row r="143" spans="2:33" ht="13" customHeight="1" x14ac:dyDescent="0.55000000000000004">
      <c r="B143" s="107" t="s">
        <v>176</v>
      </c>
      <c r="C143" s="107" t="s">
        <v>273</v>
      </c>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8"/>
      <c r="AD143" s="109"/>
      <c r="AG143" s="109"/>
    </row>
    <row r="144" spans="2:33" ht="13" customHeight="1" x14ac:dyDescent="0.55000000000000004"/>
    <row r="145" spans="3:19" ht="13" customHeight="1" x14ac:dyDescent="0.55000000000000004">
      <c r="F145" s="106" t="s">
        <v>141</v>
      </c>
      <c r="G145" s="106" t="s">
        <v>210</v>
      </c>
      <c r="Q145" s="106" t="s">
        <v>187</v>
      </c>
      <c r="S145" s="106" t="s">
        <v>211</v>
      </c>
    </row>
    <row r="146" spans="3:19" ht="13" customHeight="1" x14ac:dyDescent="0.55000000000000004">
      <c r="F146" s="106" t="s">
        <v>145</v>
      </c>
      <c r="G146" s="106" t="s">
        <v>212</v>
      </c>
      <c r="Q146" s="106" t="s">
        <v>187</v>
      </c>
      <c r="S146" s="106" t="s">
        <v>213</v>
      </c>
    </row>
    <row r="147" spans="3:19" ht="13" customHeight="1" x14ac:dyDescent="0.55000000000000004">
      <c r="F147" s="106" t="s">
        <v>150</v>
      </c>
      <c r="G147" s="106" t="s">
        <v>214</v>
      </c>
      <c r="Q147" s="106" t="s">
        <v>187</v>
      </c>
      <c r="S147" s="106" t="s">
        <v>215</v>
      </c>
    </row>
    <row r="148" spans="3:19" ht="13" customHeight="1" x14ac:dyDescent="0.55000000000000004">
      <c r="F148" s="106" t="s">
        <v>155</v>
      </c>
      <c r="G148" s="106" t="s">
        <v>216</v>
      </c>
      <c r="Q148" s="106" t="s">
        <v>187</v>
      </c>
      <c r="S148" s="106" t="s">
        <v>217</v>
      </c>
    </row>
    <row r="149" spans="3:19" ht="13" customHeight="1" x14ac:dyDescent="0.55000000000000004">
      <c r="S149" s="106" t="s">
        <v>218</v>
      </c>
    </row>
    <row r="150" spans="3:19" ht="13" customHeight="1" x14ac:dyDescent="0.55000000000000004"/>
    <row r="151" spans="3:19" ht="13" customHeight="1" x14ac:dyDescent="0.55000000000000004">
      <c r="E151" s="106" t="s">
        <v>219</v>
      </c>
    </row>
    <row r="152" spans="3:19" ht="13" customHeight="1" x14ac:dyDescent="0.55000000000000004">
      <c r="F152" s="106" t="s">
        <v>220</v>
      </c>
      <c r="G152" s="106" t="s">
        <v>221</v>
      </c>
      <c r="R152" s="106" t="s">
        <v>222</v>
      </c>
      <c r="S152" s="106" t="s">
        <v>223</v>
      </c>
    </row>
    <row r="153" spans="3:19" ht="13" customHeight="1" x14ac:dyDescent="0.55000000000000004"/>
    <row r="154" spans="3:19" ht="13" customHeight="1" x14ac:dyDescent="0.55000000000000004"/>
    <row r="155" spans="3:19" ht="13" customHeight="1" x14ac:dyDescent="0.55000000000000004">
      <c r="C155" s="106" t="s">
        <v>301</v>
      </c>
      <c r="D155" s="106" t="s">
        <v>287</v>
      </c>
    </row>
    <row r="156" spans="3:19" ht="13" customHeight="1" x14ac:dyDescent="0.55000000000000004">
      <c r="D156" s="106" t="s">
        <v>289</v>
      </c>
      <c r="E156" s="106" t="s">
        <v>290</v>
      </c>
    </row>
    <row r="157" spans="3:19" ht="13" customHeight="1" x14ac:dyDescent="0.55000000000000004"/>
    <row r="158" spans="3:19" ht="13" customHeight="1" x14ac:dyDescent="0.55000000000000004">
      <c r="E158" s="106" t="s">
        <v>14</v>
      </c>
      <c r="F158" s="106" t="s">
        <v>291</v>
      </c>
    </row>
    <row r="159" spans="3:19" ht="13" customHeight="1" x14ac:dyDescent="0.55000000000000004">
      <c r="E159" s="106" t="s">
        <v>17</v>
      </c>
      <c r="F159" s="106" t="s">
        <v>292</v>
      </c>
    </row>
    <row r="160" spans="3:19" ht="13" customHeight="1" x14ac:dyDescent="0.55000000000000004"/>
    <row r="161" spans="3:6" ht="13" customHeight="1" x14ac:dyDescent="0.55000000000000004">
      <c r="D161" s="106" t="s">
        <v>293</v>
      </c>
    </row>
    <row r="162" spans="3:6" ht="13" customHeight="1" x14ac:dyDescent="0.55000000000000004"/>
    <row r="163" spans="3:6" ht="13" customHeight="1" x14ac:dyDescent="0.55000000000000004">
      <c r="E163" s="106" t="s">
        <v>14</v>
      </c>
      <c r="F163" s="106" t="s">
        <v>294</v>
      </c>
    </row>
    <row r="164" spans="3:6" ht="13" customHeight="1" x14ac:dyDescent="0.55000000000000004">
      <c r="E164" s="106" t="s">
        <v>17</v>
      </c>
      <c r="F164" s="106" t="s">
        <v>295</v>
      </c>
    </row>
    <row r="165" spans="3:6" ht="13" customHeight="1" x14ac:dyDescent="0.55000000000000004"/>
    <row r="166" spans="3:6" ht="13" customHeight="1" x14ac:dyDescent="0.55000000000000004">
      <c r="D166" s="106" t="s">
        <v>296</v>
      </c>
    </row>
    <row r="167" spans="3:6" ht="13" customHeight="1" x14ac:dyDescent="0.55000000000000004">
      <c r="D167" s="106" t="s">
        <v>297</v>
      </c>
    </row>
    <row r="168" spans="3:6" ht="13" customHeight="1" x14ac:dyDescent="0.55000000000000004"/>
    <row r="169" spans="3:6" ht="13" customHeight="1" x14ac:dyDescent="0.55000000000000004"/>
    <row r="170" spans="3:6" ht="13" customHeight="1" x14ac:dyDescent="0.55000000000000004"/>
    <row r="171" spans="3:6" ht="13" customHeight="1" x14ac:dyDescent="0.55000000000000004"/>
    <row r="172" spans="3:6" ht="13" customHeight="1" x14ac:dyDescent="0.55000000000000004"/>
    <row r="173" spans="3:6" ht="13" customHeight="1" x14ac:dyDescent="0.55000000000000004"/>
    <row r="174" spans="3:6" ht="13" customHeight="1" x14ac:dyDescent="0.55000000000000004"/>
    <row r="175" spans="3:6" ht="13" customHeight="1" x14ac:dyDescent="0.55000000000000004">
      <c r="C175" s="106" t="s">
        <v>302</v>
      </c>
      <c r="D175" s="106" t="s">
        <v>298</v>
      </c>
    </row>
    <row r="176" spans="3:6" ht="13" customHeight="1" x14ac:dyDescent="0.55000000000000004"/>
    <row r="177" spans="3:15" ht="13" customHeight="1" x14ac:dyDescent="0.55000000000000004">
      <c r="D177" s="106" t="s">
        <v>141</v>
      </c>
      <c r="E177" s="106" t="s">
        <v>226</v>
      </c>
    </row>
    <row r="178" spans="3:15" ht="13" customHeight="1" x14ac:dyDescent="0.55000000000000004"/>
    <row r="179" spans="3:15" ht="13" customHeight="1" x14ac:dyDescent="0.55000000000000004">
      <c r="F179" s="106" t="s">
        <v>227</v>
      </c>
    </row>
    <row r="180" spans="3:15" ht="13" customHeight="1" x14ac:dyDescent="0.55000000000000004">
      <c r="F180" s="106" t="s">
        <v>228</v>
      </c>
    </row>
    <row r="181" spans="3:15" ht="13" customHeight="1" x14ac:dyDescent="0.55000000000000004"/>
    <row r="182" spans="3:15" ht="13" customHeight="1" x14ac:dyDescent="0.55000000000000004"/>
    <row r="183" spans="3:15" ht="13" customHeight="1" x14ac:dyDescent="0.55000000000000004">
      <c r="D183" s="106" t="s">
        <v>145</v>
      </c>
      <c r="E183" s="106" t="s">
        <v>229</v>
      </c>
    </row>
    <row r="184" spans="3:15" ht="13" customHeight="1" x14ac:dyDescent="0.55000000000000004">
      <c r="E184" s="106" t="s">
        <v>143</v>
      </c>
      <c r="F184" s="106" t="s">
        <v>230</v>
      </c>
    </row>
    <row r="185" spans="3:15" ht="13" customHeight="1" x14ac:dyDescent="0.55000000000000004"/>
    <row r="186" spans="3:15" ht="13" customHeight="1" x14ac:dyDescent="0.55000000000000004">
      <c r="C186" s="110" t="s">
        <v>231</v>
      </c>
      <c r="D186" s="111"/>
      <c r="E186" s="112" t="s">
        <v>232</v>
      </c>
      <c r="F186" s="112"/>
      <c r="G186" s="112"/>
      <c r="H186" s="112"/>
      <c r="I186" s="112" t="s">
        <v>187</v>
      </c>
      <c r="J186" s="112"/>
      <c r="L186" s="106" t="s">
        <v>303</v>
      </c>
      <c r="O186" s="106" t="s">
        <v>233</v>
      </c>
    </row>
    <row r="187" spans="3:15" ht="13" customHeight="1" x14ac:dyDescent="0.55000000000000004">
      <c r="C187" s="113"/>
      <c r="D187" s="114"/>
      <c r="E187" s="112"/>
      <c r="F187" s="112"/>
      <c r="G187" s="112"/>
      <c r="H187" s="112"/>
      <c r="I187" s="112"/>
      <c r="J187" s="112"/>
    </row>
    <row r="188" spans="3:15" ht="13" customHeight="1" x14ac:dyDescent="0.55000000000000004">
      <c r="C188" s="113" t="s">
        <v>234</v>
      </c>
      <c r="D188" s="114"/>
      <c r="E188" s="112" t="s">
        <v>235</v>
      </c>
      <c r="F188" s="112"/>
      <c r="G188" s="112"/>
      <c r="H188" s="112"/>
      <c r="I188" s="112" t="s">
        <v>187</v>
      </c>
      <c r="J188" s="112"/>
      <c r="L188" s="106" t="s">
        <v>304</v>
      </c>
      <c r="O188" s="106" t="s">
        <v>233</v>
      </c>
    </row>
    <row r="189" spans="3:15" ht="13" customHeight="1" x14ac:dyDescent="0.55000000000000004">
      <c r="C189" s="115"/>
      <c r="D189" s="116"/>
      <c r="E189" s="112"/>
      <c r="F189" s="112"/>
      <c r="G189" s="112"/>
      <c r="H189" s="112"/>
      <c r="I189" s="112"/>
      <c r="J189" s="112"/>
    </row>
    <row r="190" spans="3:15" ht="13" customHeight="1" x14ac:dyDescent="0.55000000000000004">
      <c r="C190" s="117" t="s">
        <v>236</v>
      </c>
      <c r="D190" s="118"/>
      <c r="E190" s="119" t="s">
        <v>237</v>
      </c>
      <c r="F190" s="119"/>
      <c r="G190" s="119"/>
      <c r="H190" s="119"/>
      <c r="I190" s="119" t="s">
        <v>187</v>
      </c>
      <c r="J190" s="119"/>
      <c r="L190" s="106" t="s">
        <v>305</v>
      </c>
      <c r="O190" s="106" t="s">
        <v>233</v>
      </c>
    </row>
    <row r="191" spans="3:15" ht="13" customHeight="1" x14ac:dyDescent="0.55000000000000004">
      <c r="C191" s="120"/>
      <c r="D191" s="121"/>
      <c r="E191" s="119"/>
      <c r="F191" s="119"/>
      <c r="G191" s="119"/>
      <c r="H191" s="119"/>
      <c r="I191" s="119"/>
      <c r="J191" s="119"/>
    </row>
    <row r="192" spans="3:15" ht="13" customHeight="1" x14ac:dyDescent="0.55000000000000004">
      <c r="C192" s="120" t="s">
        <v>238</v>
      </c>
      <c r="D192" s="121"/>
      <c r="E192" s="119" t="s">
        <v>239</v>
      </c>
      <c r="F192" s="119"/>
      <c r="G192" s="119"/>
      <c r="H192" s="119"/>
      <c r="I192" s="119" t="s">
        <v>187</v>
      </c>
      <c r="J192" s="119"/>
      <c r="L192" s="106" t="s">
        <v>306</v>
      </c>
      <c r="O192" s="106" t="s">
        <v>233</v>
      </c>
    </row>
    <row r="193" spans="3:15" ht="13" customHeight="1" x14ac:dyDescent="0.55000000000000004">
      <c r="C193" s="120"/>
      <c r="D193" s="121"/>
      <c r="E193" s="119"/>
      <c r="F193" s="119"/>
      <c r="G193" s="119"/>
      <c r="H193" s="119"/>
      <c r="I193" s="119"/>
      <c r="J193" s="119"/>
    </row>
    <row r="194" spans="3:15" ht="13" customHeight="1" x14ac:dyDescent="0.55000000000000004">
      <c r="C194" s="120" t="s">
        <v>234</v>
      </c>
      <c r="D194" s="121"/>
      <c r="E194" s="119" t="s">
        <v>240</v>
      </c>
      <c r="F194" s="119"/>
      <c r="G194" s="119"/>
      <c r="H194" s="119"/>
      <c r="I194" s="119" t="s">
        <v>187</v>
      </c>
      <c r="J194" s="119"/>
      <c r="L194" s="106" t="s">
        <v>307</v>
      </c>
      <c r="O194" s="106" t="s">
        <v>233</v>
      </c>
    </row>
    <row r="195" spans="3:15" ht="13" customHeight="1" x14ac:dyDescent="0.55000000000000004">
      <c r="C195" s="122"/>
      <c r="D195" s="123"/>
      <c r="E195" s="119"/>
      <c r="F195" s="119"/>
      <c r="G195" s="119"/>
      <c r="H195" s="119"/>
      <c r="I195" s="119"/>
      <c r="J195" s="119"/>
    </row>
    <row r="196" spans="3:15" ht="13" customHeight="1" x14ac:dyDescent="0.55000000000000004"/>
    <row r="197" spans="3:15" ht="13" customHeight="1" x14ac:dyDescent="0.55000000000000004">
      <c r="D197" s="106" t="s">
        <v>150</v>
      </c>
      <c r="E197" s="106" t="s">
        <v>241</v>
      </c>
    </row>
    <row r="198" spans="3:15" ht="13" customHeight="1" x14ac:dyDescent="0.55000000000000004">
      <c r="E198" s="106" t="s">
        <v>143</v>
      </c>
      <c r="F198" s="106" t="s">
        <v>242</v>
      </c>
    </row>
    <row r="199" spans="3:15" ht="13" customHeight="1" x14ac:dyDescent="0.55000000000000004">
      <c r="F199" s="106" t="s">
        <v>243</v>
      </c>
    </row>
    <row r="200" spans="3:15" ht="13" customHeight="1" x14ac:dyDescent="0.55000000000000004"/>
    <row r="201" spans="3:15" ht="13" customHeight="1" x14ac:dyDescent="0.55000000000000004">
      <c r="E201" s="106" t="s">
        <v>220</v>
      </c>
    </row>
    <row r="202" spans="3:15" ht="13" customHeight="1" x14ac:dyDescent="0.55000000000000004"/>
    <row r="203" spans="3:15" ht="13" customHeight="1" x14ac:dyDescent="0.55000000000000004"/>
    <row r="204" spans="3:15" ht="13" customHeight="1" x14ac:dyDescent="0.55000000000000004">
      <c r="E204" s="106" t="s">
        <v>222</v>
      </c>
    </row>
    <row r="205" spans="3:15" ht="13" customHeight="1" x14ac:dyDescent="0.55000000000000004"/>
    <row r="206" spans="3:15" ht="13" customHeight="1" x14ac:dyDescent="0.55000000000000004"/>
    <row r="207" spans="3:15" ht="13" customHeight="1" x14ac:dyDescent="0.55000000000000004"/>
    <row r="208" spans="3:15" ht="13" customHeight="1" x14ac:dyDescent="0.55000000000000004"/>
    <row r="209" spans="4:19" ht="13" customHeight="1" x14ac:dyDescent="0.55000000000000004"/>
    <row r="210" spans="4:19" ht="13" customHeight="1" x14ac:dyDescent="0.55000000000000004"/>
    <row r="211" spans="4:19" ht="13" customHeight="1" x14ac:dyDescent="0.55000000000000004"/>
    <row r="212" spans="4:19" ht="13" customHeight="1" x14ac:dyDescent="0.55000000000000004"/>
    <row r="213" spans="4:19" ht="13" customHeight="1" x14ac:dyDescent="0.55000000000000004"/>
    <row r="214" spans="4:19" ht="13" customHeight="1" x14ac:dyDescent="0.55000000000000004">
      <c r="D214" s="106" t="s">
        <v>155</v>
      </c>
      <c r="E214" s="106" t="s">
        <v>244</v>
      </c>
    </row>
    <row r="215" spans="4:19" ht="13" customHeight="1" x14ac:dyDescent="0.55000000000000004">
      <c r="E215" s="106" t="s">
        <v>143</v>
      </c>
      <c r="F215" s="106" t="s">
        <v>245</v>
      </c>
    </row>
    <row r="216" spans="4:19" ht="13" customHeight="1" x14ac:dyDescent="0.55000000000000004"/>
    <row r="217" spans="4:19" ht="13" customHeight="1" x14ac:dyDescent="0.55000000000000004">
      <c r="E217" s="106" t="s">
        <v>166</v>
      </c>
    </row>
    <row r="218" spans="4:19" ht="13" customHeight="1" x14ac:dyDescent="0.55000000000000004"/>
    <row r="219" spans="4:19" ht="13" customHeight="1" x14ac:dyDescent="0.55000000000000004">
      <c r="P219" s="106" t="s">
        <v>246</v>
      </c>
      <c r="Q219" s="106" t="s">
        <v>187</v>
      </c>
      <c r="R219" s="106" t="s">
        <v>247</v>
      </c>
    </row>
    <row r="220" spans="4:19" ht="13" customHeight="1" x14ac:dyDescent="0.55000000000000004">
      <c r="E220" s="106" t="s">
        <v>167</v>
      </c>
      <c r="R220" s="106" t="s">
        <v>125</v>
      </c>
      <c r="S220" s="106" t="s">
        <v>248</v>
      </c>
    </row>
    <row r="221" spans="4:19" ht="13" customHeight="1" x14ac:dyDescent="0.55000000000000004">
      <c r="P221" s="106" t="s">
        <v>246</v>
      </c>
      <c r="Q221" s="106" t="s">
        <v>187</v>
      </c>
      <c r="R221" s="106" t="s">
        <v>249</v>
      </c>
    </row>
    <row r="222" spans="4:19" ht="13" customHeight="1" x14ac:dyDescent="0.55000000000000004">
      <c r="R222" s="106" t="s">
        <v>125</v>
      </c>
      <c r="S222" s="106" t="s">
        <v>250</v>
      </c>
    </row>
    <row r="223" spans="4:19" ht="13" customHeight="1" x14ac:dyDescent="0.55000000000000004">
      <c r="E223" s="106" t="s">
        <v>174</v>
      </c>
      <c r="O223" s="106" t="s">
        <v>181</v>
      </c>
      <c r="P223" s="106" t="s">
        <v>251</v>
      </c>
      <c r="Q223" s="106" t="s">
        <v>187</v>
      </c>
      <c r="R223" s="106" t="s">
        <v>252</v>
      </c>
    </row>
    <row r="224" spans="4:19" ht="13" customHeight="1" x14ac:dyDescent="0.55000000000000004">
      <c r="R224" s="106" t="s">
        <v>125</v>
      </c>
      <c r="S224" s="106" t="s">
        <v>253</v>
      </c>
    </row>
    <row r="225" spans="4:19" ht="13" customHeight="1" x14ac:dyDescent="0.55000000000000004">
      <c r="P225" s="106" t="s">
        <v>254</v>
      </c>
      <c r="Q225" s="106" t="s">
        <v>187</v>
      </c>
      <c r="R225" s="106" t="s">
        <v>255</v>
      </c>
    </row>
    <row r="226" spans="4:19" ht="13" customHeight="1" x14ac:dyDescent="0.55000000000000004">
      <c r="E226" s="106" t="s">
        <v>224</v>
      </c>
      <c r="R226" s="106" t="s">
        <v>125</v>
      </c>
      <c r="S226" s="106" t="s">
        <v>256</v>
      </c>
    </row>
    <row r="227" spans="4:19" ht="13" customHeight="1" x14ac:dyDescent="0.55000000000000004">
      <c r="P227" s="106" t="s">
        <v>257</v>
      </c>
      <c r="Q227" s="106" t="s">
        <v>187</v>
      </c>
      <c r="R227" s="106" t="s">
        <v>258</v>
      </c>
    </row>
    <row r="228" spans="4:19" ht="13" customHeight="1" x14ac:dyDescent="0.55000000000000004">
      <c r="R228" s="106" t="s">
        <v>125</v>
      </c>
      <c r="S228" s="106" t="s">
        <v>259</v>
      </c>
    </row>
    <row r="229" spans="4:19" ht="13" customHeight="1" x14ac:dyDescent="0.55000000000000004">
      <c r="E229" s="106" t="s">
        <v>225</v>
      </c>
      <c r="P229" s="106" t="s">
        <v>260</v>
      </c>
      <c r="Q229" s="106" t="s">
        <v>187</v>
      </c>
      <c r="R229" s="106" t="s">
        <v>261</v>
      </c>
    </row>
    <row r="230" spans="4:19" ht="13" customHeight="1" x14ac:dyDescent="0.55000000000000004">
      <c r="R230" s="106" t="s">
        <v>125</v>
      </c>
      <c r="S230" s="106" t="s">
        <v>262</v>
      </c>
    </row>
    <row r="231" spans="4:19" ht="13" customHeight="1" x14ac:dyDescent="0.55000000000000004">
      <c r="P231" s="106" t="s">
        <v>263</v>
      </c>
      <c r="Q231" s="106" t="s">
        <v>187</v>
      </c>
      <c r="R231" s="106" t="s">
        <v>264</v>
      </c>
    </row>
    <row r="232" spans="4:19" ht="13" customHeight="1" x14ac:dyDescent="0.55000000000000004">
      <c r="R232" s="106" t="s">
        <v>265</v>
      </c>
    </row>
    <row r="233" spans="4:19" ht="13" customHeight="1" x14ac:dyDescent="0.55000000000000004">
      <c r="D233" s="106" t="s">
        <v>159</v>
      </c>
      <c r="E233" s="106" t="s">
        <v>266</v>
      </c>
    </row>
    <row r="234" spans="4:19" ht="13" customHeight="1" x14ac:dyDescent="0.55000000000000004"/>
    <row r="235" spans="4:19" ht="13" customHeight="1" x14ac:dyDescent="0.55000000000000004"/>
    <row r="236" spans="4:19" ht="13" customHeight="1" x14ac:dyDescent="0.55000000000000004"/>
    <row r="237" spans="4:19" ht="13" customHeight="1" x14ac:dyDescent="0.55000000000000004"/>
    <row r="238" spans="4:19" ht="13" customHeight="1" x14ac:dyDescent="0.55000000000000004"/>
    <row r="239" spans="4:19" ht="13" customHeight="1" x14ac:dyDescent="0.55000000000000004"/>
    <row r="240" spans="4:19" ht="13" customHeight="1" x14ac:dyDescent="0.55000000000000004"/>
    <row r="241" ht="13" customHeight="1" x14ac:dyDescent="0.55000000000000004"/>
    <row r="242" ht="13" customHeight="1" x14ac:dyDescent="0.55000000000000004"/>
    <row r="243" ht="13" customHeight="1" x14ac:dyDescent="0.55000000000000004"/>
    <row r="244" ht="13" customHeight="1" x14ac:dyDescent="0.55000000000000004"/>
    <row r="245" ht="13" customHeight="1" x14ac:dyDescent="0.55000000000000004"/>
    <row r="246" ht="13" customHeight="1" x14ac:dyDescent="0.55000000000000004"/>
    <row r="247" ht="13" customHeight="1" x14ac:dyDescent="0.55000000000000004"/>
    <row r="248" ht="13" customHeight="1" x14ac:dyDescent="0.55000000000000004"/>
    <row r="249" ht="13" customHeight="1" x14ac:dyDescent="0.55000000000000004"/>
    <row r="250" ht="13" customHeight="1" x14ac:dyDescent="0.55000000000000004"/>
    <row r="251" ht="13" customHeight="1" x14ac:dyDescent="0.55000000000000004"/>
    <row r="252" ht="13" customHeight="1" x14ac:dyDescent="0.55000000000000004"/>
    <row r="253" ht="13" customHeight="1" x14ac:dyDescent="0.55000000000000004"/>
    <row r="254" ht="13" customHeight="1" x14ac:dyDescent="0.55000000000000004"/>
    <row r="255" ht="13" customHeight="1" x14ac:dyDescent="0.55000000000000004"/>
    <row r="256" ht="13" customHeight="1" x14ac:dyDescent="0.55000000000000004"/>
    <row r="257" spans="3:6" ht="13" customHeight="1" x14ac:dyDescent="0.55000000000000004"/>
    <row r="258" spans="3:6" ht="13" customHeight="1" x14ac:dyDescent="0.55000000000000004"/>
    <row r="259" spans="3:6" ht="13" customHeight="1" x14ac:dyDescent="0.55000000000000004"/>
    <row r="260" spans="3:6" ht="13" customHeight="1" x14ac:dyDescent="0.55000000000000004"/>
    <row r="261" spans="3:6" ht="13" customHeight="1" x14ac:dyDescent="0.55000000000000004"/>
    <row r="262" spans="3:6" ht="13" customHeight="1" x14ac:dyDescent="0.55000000000000004">
      <c r="C262" s="106" t="s">
        <v>308</v>
      </c>
      <c r="D262" s="106" t="s">
        <v>309</v>
      </c>
    </row>
    <row r="263" spans="3:6" ht="13" customHeight="1" x14ac:dyDescent="0.55000000000000004"/>
    <row r="264" spans="3:6" ht="13" customHeight="1" x14ac:dyDescent="0.55000000000000004">
      <c r="D264" s="106" t="s">
        <v>141</v>
      </c>
      <c r="E264" s="106" t="s">
        <v>267</v>
      </c>
    </row>
    <row r="265" spans="3:6" ht="13" customHeight="1" x14ac:dyDescent="0.55000000000000004">
      <c r="D265" s="106" t="s">
        <v>145</v>
      </c>
      <c r="E265" s="106" t="s">
        <v>268</v>
      </c>
    </row>
    <row r="266" spans="3:6" ht="13" customHeight="1" x14ac:dyDescent="0.55000000000000004">
      <c r="E266" s="106" t="s">
        <v>166</v>
      </c>
      <c r="F266" s="106" t="s">
        <v>269</v>
      </c>
    </row>
    <row r="267" spans="3:6" ht="13" customHeight="1" x14ac:dyDescent="0.55000000000000004"/>
    <row r="268" spans="3:6" ht="13" customHeight="1" x14ac:dyDescent="0.55000000000000004"/>
    <row r="269" spans="3:6" ht="13" customHeight="1" x14ac:dyDescent="0.55000000000000004"/>
    <row r="270" spans="3:6" ht="13" customHeight="1" x14ac:dyDescent="0.55000000000000004"/>
    <row r="271" spans="3:6" ht="13" customHeight="1" x14ac:dyDescent="0.55000000000000004"/>
    <row r="272" spans="3:6" ht="13" customHeight="1" x14ac:dyDescent="0.55000000000000004"/>
    <row r="273" spans="5:6" ht="13" customHeight="1" x14ac:dyDescent="0.55000000000000004"/>
    <row r="274" spans="5:6" ht="13" customHeight="1" x14ac:dyDescent="0.55000000000000004"/>
    <row r="275" spans="5:6" ht="13" customHeight="1" x14ac:dyDescent="0.55000000000000004"/>
    <row r="276" spans="5:6" ht="13" customHeight="1" x14ac:dyDescent="0.55000000000000004"/>
    <row r="277" spans="5:6" ht="13" customHeight="1" x14ac:dyDescent="0.55000000000000004">
      <c r="E277" s="106" t="s">
        <v>167</v>
      </c>
      <c r="F277" s="106" t="s">
        <v>270</v>
      </c>
    </row>
    <row r="278" spans="5:6" ht="13" customHeight="1" x14ac:dyDescent="0.55000000000000004">
      <c r="E278" s="106" t="s">
        <v>174</v>
      </c>
      <c r="F278" s="106" t="s">
        <v>271</v>
      </c>
    </row>
    <row r="279" spans="5:6" ht="13" customHeight="1" x14ac:dyDescent="0.55000000000000004"/>
    <row r="280" spans="5:6" ht="13" customHeight="1" x14ac:dyDescent="0.55000000000000004"/>
    <row r="281" spans="5:6" ht="13" customHeight="1" x14ac:dyDescent="0.55000000000000004"/>
    <row r="282" spans="5:6" ht="13" customHeight="1" x14ac:dyDescent="0.55000000000000004"/>
    <row r="283" spans="5:6" ht="13" customHeight="1" x14ac:dyDescent="0.55000000000000004"/>
    <row r="284" spans="5:6" ht="13" customHeight="1" x14ac:dyDescent="0.55000000000000004"/>
    <row r="285" spans="5:6" ht="13" customHeight="1" x14ac:dyDescent="0.55000000000000004"/>
    <row r="286" spans="5:6" ht="13" customHeight="1" x14ac:dyDescent="0.55000000000000004"/>
    <row r="287" spans="5:6" ht="13" customHeight="1" x14ac:dyDescent="0.55000000000000004"/>
    <row r="288" spans="5:6" ht="13" customHeight="1" x14ac:dyDescent="0.55000000000000004"/>
    <row r="289" spans="2:5" ht="13" customHeight="1" x14ac:dyDescent="0.55000000000000004"/>
    <row r="290" spans="2:5" ht="13" customHeight="1" x14ac:dyDescent="0.55000000000000004"/>
    <row r="291" spans="2:5" ht="13" customHeight="1" x14ac:dyDescent="0.55000000000000004">
      <c r="B291" s="106" t="s">
        <v>310</v>
      </c>
      <c r="C291" s="106" t="s">
        <v>311</v>
      </c>
    </row>
    <row r="292" spans="2:5" ht="13" customHeight="1" x14ac:dyDescent="0.55000000000000004">
      <c r="C292" s="106" t="s">
        <v>289</v>
      </c>
      <c r="D292" s="106" t="s">
        <v>312</v>
      </c>
    </row>
    <row r="293" spans="2:5" ht="13" customHeight="1" x14ac:dyDescent="0.55000000000000004"/>
    <row r="294" spans="2:5" ht="13" customHeight="1" x14ac:dyDescent="0.55000000000000004">
      <c r="B294" s="106" t="s">
        <v>313</v>
      </c>
      <c r="C294" s="106" t="s">
        <v>314</v>
      </c>
    </row>
    <row r="295" spans="2:5" ht="13" customHeight="1" x14ac:dyDescent="0.55000000000000004"/>
    <row r="296" spans="2:5" ht="13" customHeight="1" x14ac:dyDescent="0.55000000000000004">
      <c r="C296" s="106" t="s">
        <v>14</v>
      </c>
      <c r="D296" s="106" t="s">
        <v>315</v>
      </c>
    </row>
    <row r="297" spans="2:5" ht="13" customHeight="1" x14ac:dyDescent="0.55000000000000004">
      <c r="D297" s="106" t="s">
        <v>289</v>
      </c>
      <c r="E297" s="106" t="s">
        <v>316</v>
      </c>
    </row>
    <row r="298" spans="2:5" ht="13" customHeight="1" x14ac:dyDescent="0.55000000000000004"/>
    <row r="299" spans="2:5" ht="13" customHeight="1" x14ac:dyDescent="0.55000000000000004">
      <c r="C299" s="106" t="s">
        <v>17</v>
      </c>
      <c r="D299" s="106" t="s">
        <v>317</v>
      </c>
    </row>
    <row r="300" spans="2:5" ht="13" customHeight="1" x14ac:dyDescent="0.55000000000000004">
      <c r="E300" s="106" t="s">
        <v>318</v>
      </c>
    </row>
    <row r="301" spans="2:5" ht="13" customHeight="1" x14ac:dyDescent="0.55000000000000004">
      <c r="E301" s="106" t="s">
        <v>319</v>
      </c>
    </row>
    <row r="302" spans="2:5" ht="13" customHeight="1" x14ac:dyDescent="0.55000000000000004">
      <c r="E302" s="106" t="s">
        <v>361</v>
      </c>
    </row>
    <row r="303" spans="2:5" ht="13" customHeight="1" x14ac:dyDescent="0.55000000000000004"/>
    <row r="304" spans="2:5" ht="13" customHeight="1" x14ac:dyDescent="0.55000000000000004"/>
    <row r="305" spans="2:3" ht="13" customHeight="1" x14ac:dyDescent="0.55000000000000004"/>
    <row r="306" spans="2:3" ht="13" customHeight="1" x14ac:dyDescent="0.55000000000000004"/>
    <row r="307" spans="2:3" ht="13" customHeight="1" x14ac:dyDescent="0.55000000000000004"/>
    <row r="308" spans="2:3" ht="13" customHeight="1" x14ac:dyDescent="0.55000000000000004"/>
    <row r="309" spans="2:3" ht="13" customHeight="1" x14ac:dyDescent="0.55000000000000004"/>
    <row r="310" spans="2:3" ht="13" customHeight="1" x14ac:dyDescent="0.55000000000000004"/>
    <row r="311" spans="2:3" ht="13" customHeight="1" x14ac:dyDescent="0.55000000000000004">
      <c r="B311" s="106" t="s">
        <v>320</v>
      </c>
      <c r="C311" s="106" t="s">
        <v>321</v>
      </c>
    </row>
    <row r="312" spans="2:3" ht="13" customHeight="1" x14ac:dyDescent="0.55000000000000004"/>
    <row r="313" spans="2:3" ht="13" customHeight="1" x14ac:dyDescent="0.55000000000000004"/>
    <row r="314" spans="2:3" ht="13" customHeight="1" x14ac:dyDescent="0.55000000000000004"/>
  </sheetData>
  <phoneticPr fontId="6"/>
  <pageMargins left="0.39370078740157483" right="0.19685039370078741" top="0.39370078740157483" bottom="0.39370078740157483" header="0.31496062992125984" footer="0.19685039370078741"/>
  <pageSetup paperSize="9" orientation="portrait" r:id="rId1"/>
  <headerFoot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T46"/>
  <sheetViews>
    <sheetView showGridLines="0" view="pageBreakPreview" zoomScale="90" zoomScaleNormal="100" zoomScaleSheetLayoutView="90" workbookViewId="0">
      <selection activeCell="AV41" sqref="AV41"/>
    </sheetView>
  </sheetViews>
  <sheetFormatPr defaultColWidth="2.83203125" defaultRowHeight="18" x14ac:dyDescent="0.55000000000000004"/>
  <cols>
    <col min="1" max="16384" width="2.83203125" style="67"/>
  </cols>
  <sheetData>
    <row r="1" spans="2:46" ht="13" customHeight="1" x14ac:dyDescent="0.55000000000000004"/>
    <row r="2" spans="2:46" ht="13" customHeight="1" x14ac:dyDescent="0.55000000000000004">
      <c r="B2" s="68" t="s">
        <v>68</v>
      </c>
    </row>
    <row r="3" spans="2:46" ht="13" customHeight="1" x14ac:dyDescent="0.55000000000000004"/>
    <row r="4" spans="2:46" ht="13" customHeight="1" x14ac:dyDescent="0.55000000000000004">
      <c r="C4" s="67" t="s">
        <v>69</v>
      </c>
    </row>
    <row r="5" spans="2:46" ht="13" customHeight="1" x14ac:dyDescent="0.55000000000000004">
      <c r="C5" s="67" t="s">
        <v>70</v>
      </c>
    </row>
    <row r="6" spans="2:46" ht="13" customHeight="1" x14ac:dyDescent="0.55000000000000004">
      <c r="C6" s="67" t="s">
        <v>71</v>
      </c>
    </row>
    <row r="7" spans="2:46" ht="13" customHeight="1" x14ac:dyDescent="0.55000000000000004"/>
    <row r="8" spans="2:46" ht="13" customHeight="1" x14ac:dyDescent="0.55000000000000004">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row>
    <row r="9" spans="2:46" ht="13" customHeight="1" x14ac:dyDescent="0.55000000000000004">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row>
    <row r="10" spans="2:46" ht="13" customHeight="1" x14ac:dyDescent="0.55000000000000004">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row>
    <row r="11" spans="2:46" ht="13" customHeight="1" x14ac:dyDescent="0.55000000000000004">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row>
    <row r="12" spans="2:46" ht="13" customHeight="1" x14ac:dyDescent="0.55000000000000004">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row>
    <row r="13" spans="2:46" ht="13" customHeight="1" x14ac:dyDescent="0.55000000000000004">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row>
    <row r="14" spans="2:46" ht="13" customHeight="1" x14ac:dyDescent="0.55000000000000004">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row>
    <row r="15" spans="2:46" ht="13" customHeight="1" x14ac:dyDescent="0.55000000000000004">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row>
    <row r="16" spans="2:46" ht="13" customHeight="1" x14ac:dyDescent="0.55000000000000004">
      <c r="B16" s="69"/>
      <c r="C16" s="6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row>
    <row r="17" spans="2:46" ht="13" customHeight="1" x14ac:dyDescent="0.55000000000000004">
      <c r="B17" s="69"/>
      <c r="C17" s="6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row>
    <row r="18" spans="2:46" ht="13" customHeight="1" x14ac:dyDescent="0.55000000000000004">
      <c r="B18" s="69"/>
      <c r="C18" s="69"/>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row>
    <row r="19" spans="2:46" ht="13" customHeight="1" x14ac:dyDescent="0.55000000000000004">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row>
    <row r="20" spans="2:46" ht="13" customHeight="1" x14ac:dyDescent="0.55000000000000004"/>
    <row r="21" spans="2:46" ht="13" customHeight="1" x14ac:dyDescent="0.55000000000000004"/>
    <row r="22" spans="2:46" ht="13" customHeight="1" x14ac:dyDescent="0.55000000000000004"/>
    <row r="23" spans="2:46" ht="13" customHeight="1" x14ac:dyDescent="0.55000000000000004"/>
    <row r="24" spans="2:46" ht="13" customHeight="1" x14ac:dyDescent="0.55000000000000004"/>
    <row r="25" spans="2:46" ht="13" customHeight="1" x14ac:dyDescent="0.55000000000000004">
      <c r="C25" s="67" t="s">
        <v>14</v>
      </c>
      <c r="D25" s="67" t="s">
        <v>72</v>
      </c>
      <c r="X25" s="67" t="s">
        <v>17</v>
      </c>
      <c r="Y25" s="67" t="s">
        <v>73</v>
      </c>
    </row>
    <row r="26" spans="2:46" ht="13" customHeight="1" x14ac:dyDescent="0.55000000000000004"/>
    <row r="27" spans="2:46" ht="13" customHeight="1" x14ac:dyDescent="0.55000000000000004"/>
    <row r="28" spans="2:46" ht="13" customHeight="1" x14ac:dyDescent="0.55000000000000004"/>
    <row r="29" spans="2:46" ht="13" customHeight="1" x14ac:dyDescent="0.55000000000000004"/>
    <row r="30" spans="2:46" ht="13" customHeight="1" x14ac:dyDescent="0.55000000000000004"/>
    <row r="31" spans="2:46" ht="13" customHeight="1" x14ac:dyDescent="0.55000000000000004"/>
    <row r="32" spans="2:46" ht="13" customHeight="1" x14ac:dyDescent="0.55000000000000004"/>
    <row r="33" spans="3:32" ht="13" customHeight="1" x14ac:dyDescent="0.55000000000000004">
      <c r="E33" s="67" t="s">
        <v>74</v>
      </c>
      <c r="G33" s="70" t="s">
        <v>75</v>
      </c>
      <c r="H33" s="71"/>
      <c r="I33" s="70" t="s">
        <v>76</v>
      </c>
      <c r="J33" s="71"/>
      <c r="K33" s="70" t="s">
        <v>77</v>
      </c>
      <c r="L33" s="71"/>
      <c r="M33" s="70" t="s">
        <v>78</v>
      </c>
      <c r="N33" s="71"/>
      <c r="O33" s="70" t="s">
        <v>79</v>
      </c>
      <c r="P33" s="72"/>
      <c r="Q33" s="70" t="s">
        <v>80</v>
      </c>
      <c r="R33" s="71"/>
      <c r="S33" s="72"/>
      <c r="Z33" s="67" t="s">
        <v>81</v>
      </c>
      <c r="AF33" s="67" t="s">
        <v>82</v>
      </c>
    </row>
    <row r="34" spans="3:32" ht="13" customHeight="1" x14ac:dyDescent="0.55000000000000004">
      <c r="G34" s="73" t="s">
        <v>83</v>
      </c>
      <c r="H34" s="74"/>
      <c r="I34" s="73" t="s">
        <v>83</v>
      </c>
      <c r="J34" s="74"/>
      <c r="K34" s="73" t="s">
        <v>83</v>
      </c>
      <c r="L34" s="74"/>
      <c r="M34" s="73" t="s">
        <v>83</v>
      </c>
      <c r="N34" s="74"/>
      <c r="O34" s="73" t="s">
        <v>83</v>
      </c>
      <c r="P34" s="75"/>
      <c r="Q34" s="76"/>
      <c r="R34" s="67" t="s">
        <v>83</v>
      </c>
      <c r="S34" s="77"/>
      <c r="Z34" s="67" t="s">
        <v>84</v>
      </c>
      <c r="AF34" s="67" t="s">
        <v>85</v>
      </c>
    </row>
    <row r="35" spans="3:32" ht="13" customHeight="1" x14ac:dyDescent="0.55000000000000004">
      <c r="G35" s="73" t="s">
        <v>86</v>
      </c>
      <c r="H35" s="74"/>
      <c r="I35" s="73" t="s">
        <v>86</v>
      </c>
      <c r="J35" s="74"/>
      <c r="K35" s="73" t="s">
        <v>86</v>
      </c>
      <c r="L35" s="74"/>
      <c r="M35" s="73" t="s">
        <v>86</v>
      </c>
      <c r="N35" s="74"/>
      <c r="O35" s="73" t="s">
        <v>86</v>
      </c>
      <c r="P35" s="75"/>
      <c r="Q35" s="76"/>
      <c r="R35" s="67" t="s">
        <v>86</v>
      </c>
      <c r="S35" s="77"/>
      <c r="Z35" s="67" t="s">
        <v>87</v>
      </c>
      <c r="AF35" s="67" t="s">
        <v>88</v>
      </c>
    </row>
    <row r="36" spans="3:32" ht="13" customHeight="1" x14ac:dyDescent="0.55000000000000004">
      <c r="E36" s="67" t="s">
        <v>89</v>
      </c>
      <c r="G36" s="78" t="s">
        <v>90</v>
      </c>
      <c r="H36" s="79"/>
      <c r="I36" s="78" t="s">
        <v>91</v>
      </c>
      <c r="J36" s="79"/>
      <c r="K36" s="78" t="s">
        <v>92</v>
      </c>
      <c r="L36" s="79"/>
      <c r="M36" s="78" t="s">
        <v>93</v>
      </c>
      <c r="N36" s="79"/>
      <c r="O36" s="78" t="s">
        <v>94</v>
      </c>
      <c r="P36" s="80"/>
      <c r="Q36" s="81" t="s">
        <v>95</v>
      </c>
      <c r="R36" s="82"/>
      <c r="S36" s="83"/>
      <c r="Z36" s="67" t="s">
        <v>96</v>
      </c>
      <c r="AF36" s="67" t="s">
        <v>97</v>
      </c>
    </row>
    <row r="37" spans="3:32" ht="13" customHeight="1" x14ac:dyDescent="0.55000000000000004"/>
    <row r="38" spans="3:32" ht="13" customHeight="1" x14ac:dyDescent="0.55000000000000004">
      <c r="C38" s="67" t="s">
        <v>19</v>
      </c>
      <c r="D38" s="67" t="s">
        <v>98</v>
      </c>
      <c r="X38" s="67" t="s">
        <v>99</v>
      </c>
      <c r="Y38" s="67" t="s">
        <v>100</v>
      </c>
    </row>
    <row r="39" spans="3:32" ht="13" customHeight="1" x14ac:dyDescent="0.55000000000000004"/>
    <row r="40" spans="3:32" ht="13" customHeight="1" x14ac:dyDescent="0.55000000000000004">
      <c r="P40" s="67" t="s">
        <v>101</v>
      </c>
      <c r="U40" s="67" t="s">
        <v>74</v>
      </c>
    </row>
    <row r="41" spans="3:32" ht="13" customHeight="1" x14ac:dyDescent="0.55000000000000004"/>
    <row r="42" spans="3:32" ht="13" customHeight="1" x14ac:dyDescent="0.55000000000000004"/>
    <row r="43" spans="3:32" ht="13" customHeight="1" x14ac:dyDescent="0.55000000000000004"/>
    <row r="44" spans="3:32" ht="13" customHeight="1" x14ac:dyDescent="0.55000000000000004"/>
    <row r="45" spans="3:32" ht="13" customHeight="1" x14ac:dyDescent="0.55000000000000004"/>
    <row r="46" spans="3:32" ht="13" customHeight="1" x14ac:dyDescent="0.55000000000000004"/>
  </sheetData>
  <phoneticPr fontId="6"/>
  <printOptions horizontalCentered="1" verticalCentered="1"/>
  <pageMargins left="0.19685039370078741" right="0.19685039370078741" top="0.19685039370078741" bottom="0.19685039370078741" header="0.31496062992125984" footer="0.31496062992125984"/>
  <pageSetup paperSize="9" scale="9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D1497-8D7D-4571-8C93-F994C8EBCD71}">
  <sheetPr>
    <tabColor rgb="FF00B0F0"/>
  </sheetPr>
  <dimension ref="A1:AR41"/>
  <sheetViews>
    <sheetView showGridLines="0" view="pageBreakPreview" zoomScale="85" zoomScaleNormal="100" zoomScaleSheetLayoutView="85" workbookViewId="0">
      <selection activeCell="AX11" sqref="AX11"/>
    </sheetView>
  </sheetViews>
  <sheetFormatPr defaultColWidth="3.1640625" defaultRowHeight="18" x14ac:dyDescent="0.55000000000000004"/>
  <cols>
    <col min="1" max="16384" width="3.1640625" style="67"/>
  </cols>
  <sheetData>
    <row r="1" spans="1:43" ht="22.5" x14ac:dyDescent="0.55000000000000004">
      <c r="A1" s="68" t="s">
        <v>102</v>
      </c>
    </row>
    <row r="3" spans="1:43" x14ac:dyDescent="0.55000000000000004">
      <c r="B3" s="67" t="s">
        <v>103</v>
      </c>
    </row>
    <row r="4" spans="1:43" x14ac:dyDescent="0.55000000000000004">
      <c r="B4" s="67" t="s">
        <v>367</v>
      </c>
    </row>
    <row r="6" spans="1:43" x14ac:dyDescent="0.55000000000000004">
      <c r="B6" s="218" t="s">
        <v>368</v>
      </c>
      <c r="C6" s="219"/>
      <c r="D6" s="219"/>
      <c r="E6" s="219"/>
      <c r="F6" s="219"/>
      <c r="G6" s="219"/>
      <c r="H6" s="219"/>
      <c r="I6" s="219"/>
      <c r="J6" s="219"/>
      <c r="K6" s="219"/>
      <c r="L6" s="219"/>
      <c r="M6" s="219"/>
      <c r="N6" s="219"/>
      <c r="O6" s="219"/>
      <c r="P6" s="219"/>
      <c r="Q6" s="219"/>
      <c r="R6" s="219"/>
      <c r="S6" s="219"/>
      <c r="T6" s="219"/>
      <c r="U6" s="220"/>
      <c r="X6" s="218" t="s">
        <v>369</v>
      </c>
      <c r="Y6" s="219"/>
      <c r="Z6" s="219"/>
      <c r="AA6" s="219"/>
      <c r="AB6" s="219"/>
      <c r="AC6" s="219"/>
      <c r="AD6" s="219"/>
      <c r="AE6" s="219"/>
      <c r="AF6" s="219"/>
      <c r="AG6" s="219"/>
      <c r="AH6" s="219"/>
      <c r="AI6" s="219"/>
      <c r="AJ6" s="219"/>
      <c r="AK6" s="219"/>
      <c r="AL6" s="219"/>
      <c r="AM6" s="219"/>
      <c r="AN6" s="219"/>
      <c r="AO6" s="219"/>
      <c r="AP6" s="219"/>
      <c r="AQ6" s="220"/>
    </row>
    <row r="7" spans="1:43" x14ac:dyDescent="0.55000000000000004">
      <c r="B7" s="76"/>
      <c r="U7" s="77"/>
      <c r="X7" s="76"/>
      <c r="AQ7" s="77"/>
    </row>
    <row r="8" spans="1:43" x14ac:dyDescent="0.55000000000000004">
      <c r="B8" s="76"/>
      <c r="U8" s="77"/>
      <c r="X8" s="76"/>
      <c r="AQ8" s="77"/>
    </row>
    <row r="9" spans="1:43" x14ac:dyDescent="0.55000000000000004">
      <c r="B9" s="76"/>
      <c r="U9" s="77"/>
      <c r="X9" s="76"/>
      <c r="AQ9" s="77"/>
    </row>
    <row r="10" spans="1:43" x14ac:dyDescent="0.55000000000000004">
      <c r="B10" s="76"/>
      <c r="U10" s="77"/>
      <c r="X10" s="76"/>
      <c r="AQ10" s="77"/>
    </row>
    <row r="11" spans="1:43" x14ac:dyDescent="0.55000000000000004">
      <c r="B11" s="76"/>
      <c r="U11" s="77"/>
      <c r="X11" s="76"/>
      <c r="AQ11" s="77"/>
    </row>
    <row r="12" spans="1:43" x14ac:dyDescent="0.55000000000000004">
      <c r="B12" s="76"/>
      <c r="U12" s="77"/>
      <c r="X12" s="76"/>
      <c r="AQ12" s="77"/>
    </row>
    <row r="13" spans="1:43" x14ac:dyDescent="0.55000000000000004">
      <c r="B13" s="76"/>
      <c r="U13" s="77"/>
      <c r="X13" s="76"/>
      <c r="AQ13" s="77"/>
    </row>
    <row r="14" spans="1:43" x14ac:dyDescent="0.55000000000000004">
      <c r="B14" s="76"/>
      <c r="U14" s="77"/>
      <c r="X14" s="76"/>
      <c r="AQ14" s="77"/>
    </row>
    <row r="15" spans="1:43" x14ac:dyDescent="0.55000000000000004">
      <c r="B15" s="76"/>
      <c r="U15" s="77"/>
      <c r="X15" s="76"/>
      <c r="AQ15" s="77"/>
    </row>
    <row r="16" spans="1:43" x14ac:dyDescent="0.55000000000000004">
      <c r="B16" s="81"/>
      <c r="C16" s="82"/>
      <c r="D16" s="82"/>
      <c r="E16" s="82"/>
      <c r="F16" s="82"/>
      <c r="G16" s="82"/>
      <c r="H16" s="82"/>
      <c r="I16" s="82"/>
      <c r="J16" s="82"/>
      <c r="K16" s="82"/>
      <c r="L16" s="82"/>
      <c r="M16" s="82"/>
      <c r="N16" s="82"/>
      <c r="O16" s="82"/>
      <c r="P16" s="82"/>
      <c r="Q16" s="82"/>
      <c r="R16" s="82"/>
      <c r="S16" s="82"/>
      <c r="T16" s="82"/>
      <c r="U16" s="83"/>
      <c r="X16" s="81"/>
      <c r="Y16" s="82"/>
      <c r="Z16" s="82"/>
      <c r="AA16" s="82"/>
      <c r="AB16" s="82"/>
      <c r="AC16" s="82"/>
      <c r="AD16" s="82"/>
      <c r="AE16" s="82"/>
      <c r="AF16" s="82"/>
      <c r="AG16" s="82"/>
      <c r="AH16" s="82"/>
      <c r="AI16" s="82"/>
      <c r="AJ16" s="82"/>
      <c r="AK16" s="82"/>
      <c r="AL16" s="82"/>
      <c r="AM16" s="82"/>
      <c r="AN16" s="82"/>
      <c r="AO16" s="82"/>
      <c r="AP16" s="82"/>
      <c r="AQ16" s="83"/>
    </row>
    <row r="18" spans="2:44" x14ac:dyDescent="0.55000000000000004">
      <c r="B18" s="67" t="s">
        <v>370</v>
      </c>
      <c r="C18" s="67" t="s">
        <v>371</v>
      </c>
    </row>
    <row r="20" spans="2:44" x14ac:dyDescent="0.55000000000000004">
      <c r="B20" s="67" t="s">
        <v>372</v>
      </c>
    </row>
    <row r="21" spans="2:44" x14ac:dyDescent="0.55000000000000004">
      <c r="E21" s="86" t="s">
        <v>106</v>
      </c>
      <c r="F21" s="87"/>
      <c r="G21" s="87"/>
      <c r="H21" s="87"/>
      <c r="I21" s="87"/>
      <c r="J21" s="87"/>
      <c r="K21" s="87"/>
      <c r="L21" s="88"/>
      <c r="M21" s="87" t="s">
        <v>107</v>
      </c>
      <c r="N21" s="87"/>
      <c r="O21" s="87"/>
      <c r="P21" s="87"/>
      <c r="Q21" s="87"/>
      <c r="R21" s="87"/>
      <c r="S21" s="87"/>
      <c r="T21" s="88"/>
      <c r="U21" s="87" t="s">
        <v>108</v>
      </c>
      <c r="V21" s="87"/>
      <c r="W21" s="87"/>
      <c r="X21" s="87"/>
      <c r="Y21" s="87"/>
      <c r="Z21" s="87"/>
      <c r="AA21" s="87"/>
      <c r="AB21" s="88"/>
      <c r="AC21" s="87" t="s">
        <v>109</v>
      </c>
      <c r="AD21" s="87"/>
      <c r="AE21" s="87"/>
      <c r="AF21" s="87"/>
      <c r="AG21" s="87"/>
      <c r="AH21" s="87"/>
      <c r="AI21" s="87"/>
      <c r="AJ21" s="88"/>
      <c r="AK21" s="87" t="s">
        <v>110</v>
      </c>
      <c r="AL21" s="87"/>
      <c r="AM21" s="87"/>
      <c r="AN21" s="87"/>
      <c r="AO21" s="87"/>
      <c r="AP21" s="87"/>
      <c r="AQ21" s="87"/>
      <c r="AR21" s="88"/>
    </row>
    <row r="22" spans="2:44" x14ac:dyDescent="0.55000000000000004">
      <c r="B22" s="89" t="s">
        <v>111</v>
      </c>
      <c r="C22" s="90"/>
      <c r="D22" s="91"/>
      <c r="E22" s="90" t="s">
        <v>373</v>
      </c>
      <c r="F22" s="90"/>
      <c r="G22" s="90"/>
      <c r="H22" s="90"/>
      <c r="I22" s="90"/>
      <c r="J22" s="90"/>
      <c r="K22" s="90"/>
      <c r="L22" s="91"/>
      <c r="M22" s="90" t="s">
        <v>374</v>
      </c>
      <c r="N22" s="90"/>
      <c r="O22" s="90"/>
      <c r="P22" s="90"/>
      <c r="Q22" s="90"/>
      <c r="R22" s="90"/>
      <c r="S22" s="90"/>
      <c r="T22" s="91"/>
      <c r="U22" s="90" t="s">
        <v>375</v>
      </c>
      <c r="V22" s="90"/>
      <c r="W22" s="90"/>
      <c r="X22" s="90"/>
      <c r="Y22" s="90"/>
      <c r="Z22" s="90"/>
      <c r="AA22" s="90"/>
      <c r="AB22" s="91"/>
      <c r="AC22" s="90" t="s">
        <v>376</v>
      </c>
      <c r="AD22" s="90"/>
      <c r="AE22" s="90"/>
      <c r="AF22" s="90"/>
      <c r="AG22" s="90"/>
      <c r="AH22" s="90"/>
      <c r="AI22" s="90"/>
      <c r="AJ22" s="91"/>
      <c r="AK22" s="90" t="s">
        <v>377</v>
      </c>
      <c r="AL22" s="90"/>
      <c r="AM22" s="90"/>
      <c r="AN22" s="90"/>
      <c r="AO22" s="90"/>
      <c r="AP22" s="90"/>
      <c r="AQ22" s="90"/>
      <c r="AR22" s="91"/>
    </row>
    <row r="23" spans="2:44" x14ac:dyDescent="0.55000000000000004">
      <c r="B23" s="81"/>
      <c r="C23" s="82"/>
      <c r="D23" s="83"/>
      <c r="E23" s="82"/>
      <c r="F23" s="82"/>
      <c r="G23" s="82"/>
      <c r="H23" s="82"/>
      <c r="I23" s="82"/>
      <c r="J23" s="82"/>
      <c r="K23" s="82"/>
      <c r="L23" s="83"/>
      <c r="M23" s="82"/>
      <c r="N23" s="82"/>
      <c r="O23" s="82"/>
      <c r="P23" s="82"/>
      <c r="Q23" s="82"/>
      <c r="R23" s="82"/>
      <c r="S23" s="82"/>
      <c r="T23" s="83"/>
      <c r="U23" s="82"/>
      <c r="V23" s="82"/>
      <c r="W23" s="82"/>
      <c r="X23" s="82"/>
      <c r="Y23" s="82"/>
      <c r="Z23" s="82"/>
      <c r="AA23" s="82"/>
      <c r="AB23" s="83"/>
      <c r="AC23" s="82"/>
      <c r="AD23" s="82"/>
      <c r="AE23" s="82"/>
      <c r="AF23" s="82"/>
      <c r="AG23" s="82"/>
      <c r="AH23" s="82"/>
      <c r="AI23" s="82"/>
      <c r="AJ23" s="83"/>
      <c r="AK23" s="82"/>
      <c r="AL23" s="82"/>
      <c r="AM23" s="82"/>
      <c r="AN23" s="82"/>
      <c r="AO23" s="82"/>
      <c r="AP23" s="82"/>
      <c r="AQ23" s="82"/>
      <c r="AR23" s="83"/>
    </row>
    <row r="24" spans="2:44" x14ac:dyDescent="0.55000000000000004">
      <c r="B24" s="76" t="s">
        <v>112</v>
      </c>
      <c r="D24" s="77"/>
      <c r="E24" s="67" t="s">
        <v>378</v>
      </c>
      <c r="L24" s="77"/>
      <c r="M24" s="67" t="s">
        <v>379</v>
      </c>
      <c r="T24" s="77"/>
      <c r="U24" s="67" t="s">
        <v>380</v>
      </c>
      <c r="AB24" s="77"/>
      <c r="AC24" s="67" t="s">
        <v>381</v>
      </c>
      <c r="AJ24" s="77"/>
      <c r="AK24" s="67" t="s">
        <v>382</v>
      </c>
      <c r="AR24" s="77"/>
    </row>
    <row r="25" spans="2:44" x14ac:dyDescent="0.55000000000000004">
      <c r="B25" s="76" t="s">
        <v>113</v>
      </c>
      <c r="D25" s="77"/>
      <c r="E25" s="67" t="s">
        <v>383</v>
      </c>
      <c r="L25" s="77"/>
      <c r="M25" s="67" t="s">
        <v>384</v>
      </c>
      <c r="T25" s="77"/>
      <c r="U25" s="67" t="s">
        <v>385</v>
      </c>
      <c r="AB25" s="77"/>
      <c r="AC25" s="67" t="s">
        <v>386</v>
      </c>
      <c r="AJ25" s="77"/>
      <c r="AK25" s="67" t="s">
        <v>387</v>
      </c>
      <c r="AR25" s="77"/>
    </row>
    <row r="26" spans="2:44" x14ac:dyDescent="0.55000000000000004">
      <c r="B26" s="76"/>
      <c r="D26" s="77"/>
      <c r="E26" s="67" t="s">
        <v>388</v>
      </c>
      <c r="L26" s="77"/>
      <c r="M26" s="67" t="s">
        <v>389</v>
      </c>
      <c r="T26" s="77"/>
      <c r="U26" s="67" t="s">
        <v>390</v>
      </c>
      <c r="AB26" s="77"/>
      <c r="AC26" s="67" t="s">
        <v>390</v>
      </c>
      <c r="AJ26" s="77"/>
      <c r="AK26" s="67" t="s">
        <v>391</v>
      </c>
      <c r="AR26" s="77"/>
    </row>
    <row r="27" spans="2:44" x14ac:dyDescent="0.55000000000000004">
      <c r="B27" s="81"/>
      <c r="C27" s="82"/>
      <c r="D27" s="83"/>
      <c r="E27" s="82"/>
      <c r="F27" s="82"/>
      <c r="G27" s="82"/>
      <c r="H27" s="82"/>
      <c r="I27" s="82"/>
      <c r="J27" s="82"/>
      <c r="K27" s="82"/>
      <c r="L27" s="83"/>
      <c r="M27" s="82"/>
      <c r="N27" s="82"/>
      <c r="O27" s="82"/>
      <c r="P27" s="82"/>
      <c r="Q27" s="82"/>
      <c r="R27" s="82"/>
      <c r="S27" s="82"/>
      <c r="T27" s="83"/>
      <c r="U27" s="82"/>
      <c r="V27" s="82"/>
      <c r="W27" s="82"/>
      <c r="X27" s="82"/>
      <c r="Y27" s="82"/>
      <c r="Z27" s="82"/>
      <c r="AA27" s="82"/>
      <c r="AB27" s="83"/>
      <c r="AC27" s="82"/>
      <c r="AD27" s="82"/>
      <c r="AE27" s="82"/>
      <c r="AF27" s="82"/>
      <c r="AG27" s="82"/>
      <c r="AH27" s="82"/>
      <c r="AI27" s="82"/>
      <c r="AJ27" s="83"/>
      <c r="AK27" s="82"/>
      <c r="AL27" s="82"/>
      <c r="AM27" s="82"/>
      <c r="AN27" s="82"/>
      <c r="AO27" s="82"/>
      <c r="AP27" s="82"/>
      <c r="AQ27" s="82"/>
      <c r="AR27" s="83"/>
    </row>
    <row r="28" spans="2:44" x14ac:dyDescent="0.55000000000000004">
      <c r="B28" s="76" t="s">
        <v>114</v>
      </c>
      <c r="D28" s="77"/>
      <c r="E28" s="67" t="s">
        <v>392</v>
      </c>
      <c r="L28" s="77"/>
      <c r="M28" s="67" t="s">
        <v>392</v>
      </c>
      <c r="T28" s="77"/>
      <c r="U28" s="67" t="s">
        <v>393</v>
      </c>
      <c r="AB28" s="77"/>
      <c r="AC28" s="67" t="s">
        <v>394</v>
      </c>
      <c r="AJ28" s="77"/>
      <c r="AK28" s="67" t="s">
        <v>395</v>
      </c>
      <c r="AR28" s="77"/>
    </row>
    <row r="29" spans="2:44" x14ac:dyDescent="0.55000000000000004">
      <c r="B29" s="76" t="s">
        <v>115</v>
      </c>
      <c r="D29" s="77"/>
      <c r="L29" s="77"/>
      <c r="M29" s="67" t="s">
        <v>393</v>
      </c>
      <c r="T29" s="77"/>
      <c r="U29" s="67" t="s">
        <v>394</v>
      </c>
      <c r="AB29" s="77"/>
      <c r="AC29" s="67" t="s">
        <v>395</v>
      </c>
      <c r="AJ29" s="77"/>
      <c r="AK29" s="67" t="s">
        <v>396</v>
      </c>
      <c r="AR29" s="77"/>
    </row>
    <row r="30" spans="2:44" x14ac:dyDescent="0.55000000000000004">
      <c r="B30" s="81"/>
      <c r="C30" s="82"/>
      <c r="D30" s="83"/>
      <c r="E30" s="82"/>
      <c r="F30" s="82"/>
      <c r="G30" s="82"/>
      <c r="H30" s="82"/>
      <c r="I30" s="82"/>
      <c r="J30" s="82"/>
      <c r="K30" s="82"/>
      <c r="L30" s="83"/>
      <c r="M30" s="82"/>
      <c r="N30" s="82"/>
      <c r="O30" s="82"/>
      <c r="P30" s="82"/>
      <c r="Q30" s="82"/>
      <c r="R30" s="82"/>
      <c r="S30" s="82"/>
      <c r="T30" s="83"/>
      <c r="U30" s="82"/>
      <c r="V30" s="82"/>
      <c r="W30" s="82"/>
      <c r="X30" s="82"/>
      <c r="Y30" s="82"/>
      <c r="Z30" s="82"/>
      <c r="AA30" s="82"/>
      <c r="AB30" s="83"/>
      <c r="AC30" s="82"/>
      <c r="AD30" s="82"/>
      <c r="AE30" s="82"/>
      <c r="AF30" s="82"/>
      <c r="AG30" s="82"/>
      <c r="AH30" s="82"/>
      <c r="AI30" s="82"/>
      <c r="AJ30" s="83"/>
      <c r="AK30" s="82"/>
      <c r="AL30" s="82"/>
      <c r="AM30" s="82"/>
      <c r="AN30" s="82"/>
      <c r="AO30" s="82"/>
      <c r="AP30" s="82"/>
      <c r="AQ30" s="82"/>
      <c r="AR30" s="83"/>
    </row>
    <row r="32" spans="2:44" x14ac:dyDescent="0.55000000000000004">
      <c r="B32" s="89" t="s">
        <v>117</v>
      </c>
      <c r="C32" s="90"/>
      <c r="D32" s="91"/>
      <c r="E32" s="90" t="s">
        <v>397</v>
      </c>
      <c r="F32" s="90"/>
      <c r="G32" s="90"/>
      <c r="H32" s="90"/>
      <c r="I32" s="90"/>
      <c r="J32" s="90"/>
      <c r="K32" s="90"/>
      <c r="L32" s="91"/>
      <c r="M32" s="90" t="s">
        <v>398</v>
      </c>
      <c r="N32" s="90"/>
      <c r="O32" s="90"/>
      <c r="P32" s="90"/>
      <c r="Q32" s="90"/>
      <c r="R32" s="90"/>
      <c r="S32" s="90"/>
      <c r="T32" s="91"/>
      <c r="U32" s="90" t="s">
        <v>399</v>
      </c>
      <c r="V32" s="90"/>
      <c r="W32" s="90"/>
      <c r="X32" s="90"/>
      <c r="Y32" s="90"/>
      <c r="Z32" s="90"/>
      <c r="AA32" s="90"/>
      <c r="AB32" s="91"/>
      <c r="AC32" s="90" t="s">
        <v>400</v>
      </c>
      <c r="AD32" s="90"/>
      <c r="AE32" s="90"/>
      <c r="AF32" s="90"/>
      <c r="AG32" s="90"/>
      <c r="AH32" s="90"/>
      <c r="AI32" s="90"/>
      <c r="AJ32" s="91"/>
      <c r="AK32" s="90" t="s">
        <v>401</v>
      </c>
      <c r="AL32" s="90"/>
      <c r="AM32" s="90"/>
      <c r="AN32" s="90"/>
      <c r="AO32" s="90"/>
      <c r="AP32" s="90"/>
      <c r="AQ32" s="90"/>
      <c r="AR32" s="91"/>
    </row>
    <row r="33" spans="2:44" x14ac:dyDescent="0.55000000000000004">
      <c r="B33" s="76"/>
      <c r="D33" s="77"/>
      <c r="E33" s="67" t="s">
        <v>402</v>
      </c>
      <c r="L33" s="77"/>
      <c r="M33" s="67" t="s">
        <v>403</v>
      </c>
      <c r="T33" s="77"/>
      <c r="U33" s="67" t="s">
        <v>404</v>
      </c>
      <c r="AB33" s="77"/>
      <c r="AC33" s="67" t="s">
        <v>405</v>
      </c>
      <c r="AJ33" s="77"/>
      <c r="AK33" s="67" t="s">
        <v>406</v>
      </c>
      <c r="AR33" s="77"/>
    </row>
    <row r="34" spans="2:44" x14ac:dyDescent="0.55000000000000004">
      <c r="B34" s="76"/>
      <c r="D34" s="77"/>
      <c r="E34" s="67" t="s">
        <v>407</v>
      </c>
      <c r="L34" s="77"/>
      <c r="T34" s="77"/>
      <c r="U34" s="67" t="s">
        <v>408</v>
      </c>
      <c r="AB34" s="77"/>
      <c r="AC34" s="67" t="s">
        <v>409</v>
      </c>
      <c r="AJ34" s="77"/>
      <c r="AK34" s="67" t="s">
        <v>409</v>
      </c>
      <c r="AR34" s="77"/>
    </row>
    <row r="35" spans="2:44" x14ac:dyDescent="0.55000000000000004">
      <c r="B35" s="81"/>
      <c r="C35" s="82"/>
      <c r="D35" s="83"/>
      <c r="E35" s="82"/>
      <c r="F35" s="82"/>
      <c r="G35" s="82"/>
      <c r="H35" s="82"/>
      <c r="I35" s="82"/>
      <c r="J35" s="82"/>
      <c r="K35" s="82"/>
      <c r="L35" s="83"/>
      <c r="M35" s="82"/>
      <c r="N35" s="82"/>
      <c r="O35" s="82"/>
      <c r="P35" s="82"/>
      <c r="Q35" s="82"/>
      <c r="R35" s="82"/>
      <c r="S35" s="82"/>
      <c r="T35" s="83"/>
      <c r="U35" s="82"/>
      <c r="V35" s="82"/>
      <c r="W35" s="82"/>
      <c r="X35" s="82"/>
      <c r="Y35" s="82"/>
      <c r="Z35" s="82"/>
      <c r="AA35" s="82"/>
      <c r="AB35" s="83"/>
      <c r="AC35" s="82"/>
      <c r="AD35" s="82"/>
      <c r="AE35" s="82"/>
      <c r="AF35" s="82"/>
      <c r="AG35" s="82"/>
      <c r="AH35" s="82"/>
      <c r="AI35" s="82"/>
      <c r="AJ35" s="83"/>
      <c r="AK35" s="82"/>
      <c r="AL35" s="82"/>
      <c r="AM35" s="82"/>
      <c r="AN35" s="82"/>
      <c r="AO35" s="82"/>
      <c r="AP35" s="82"/>
      <c r="AQ35" s="82"/>
      <c r="AR35" s="83"/>
    </row>
    <row r="36" spans="2:44" x14ac:dyDescent="0.55000000000000004">
      <c r="B36" s="92" t="s">
        <v>118</v>
      </c>
      <c r="C36" s="93"/>
      <c r="D36" s="94"/>
      <c r="E36" s="93" t="s">
        <v>410</v>
      </c>
      <c r="F36" s="93"/>
      <c r="G36" s="93"/>
      <c r="H36" s="93"/>
      <c r="I36" s="93"/>
      <c r="J36" s="93"/>
      <c r="K36" s="93"/>
      <c r="L36" s="94"/>
      <c r="M36" s="93" t="s">
        <v>411</v>
      </c>
      <c r="N36" s="93"/>
      <c r="O36" s="93"/>
      <c r="P36" s="93"/>
      <c r="Q36" s="93"/>
      <c r="R36" s="93"/>
      <c r="S36" s="93"/>
      <c r="T36" s="94"/>
      <c r="U36" s="93" t="s">
        <v>412</v>
      </c>
      <c r="V36" s="93"/>
      <c r="W36" s="93"/>
      <c r="X36" s="93"/>
      <c r="Y36" s="93"/>
      <c r="Z36" s="93"/>
      <c r="AA36" s="93"/>
      <c r="AB36" s="94"/>
      <c r="AC36" s="93" t="s">
        <v>413</v>
      </c>
      <c r="AD36" s="93"/>
      <c r="AE36" s="93"/>
      <c r="AF36" s="93"/>
      <c r="AG36" s="93"/>
      <c r="AH36" s="93"/>
      <c r="AI36" s="93"/>
      <c r="AJ36" s="94"/>
      <c r="AK36" s="93" t="s">
        <v>414</v>
      </c>
      <c r="AL36" s="93"/>
      <c r="AM36" s="93"/>
      <c r="AN36" s="93"/>
      <c r="AO36" s="93"/>
      <c r="AP36" s="93"/>
      <c r="AQ36" s="93"/>
      <c r="AR36" s="94"/>
    </row>
    <row r="37" spans="2:44" x14ac:dyDescent="0.55000000000000004">
      <c r="B37" s="95" t="s">
        <v>119</v>
      </c>
      <c r="C37" s="96"/>
      <c r="D37" s="97"/>
      <c r="E37" s="96" t="s">
        <v>415</v>
      </c>
      <c r="F37" s="96"/>
      <c r="G37" s="96"/>
      <c r="H37" s="96"/>
      <c r="I37" s="96"/>
      <c r="J37" s="96"/>
      <c r="K37" s="96"/>
      <c r="L37" s="97"/>
      <c r="M37" s="96" t="s">
        <v>416</v>
      </c>
      <c r="N37" s="96"/>
      <c r="O37" s="96"/>
      <c r="P37" s="96"/>
      <c r="Q37" s="96"/>
      <c r="R37" s="96"/>
      <c r="S37" s="96"/>
      <c r="T37" s="97"/>
      <c r="U37" s="96" t="s">
        <v>417</v>
      </c>
      <c r="V37" s="96"/>
      <c r="W37" s="96"/>
      <c r="X37" s="96"/>
      <c r="Y37" s="96"/>
      <c r="Z37" s="96"/>
      <c r="AA37" s="96"/>
      <c r="AB37" s="97"/>
      <c r="AC37" s="96" t="s">
        <v>418</v>
      </c>
      <c r="AD37" s="96"/>
      <c r="AE37" s="96"/>
      <c r="AF37" s="96"/>
      <c r="AG37" s="96"/>
      <c r="AH37" s="96"/>
      <c r="AI37" s="96"/>
      <c r="AJ37" s="97"/>
      <c r="AK37" s="96" t="s">
        <v>419</v>
      </c>
      <c r="AL37" s="96"/>
      <c r="AM37" s="96"/>
      <c r="AN37" s="96"/>
      <c r="AO37" s="96"/>
      <c r="AP37" s="96"/>
      <c r="AQ37" s="96"/>
      <c r="AR37" s="97"/>
    </row>
    <row r="38" spans="2:44" x14ac:dyDescent="0.55000000000000004">
      <c r="B38" s="95"/>
      <c r="C38" s="96"/>
      <c r="D38" s="97"/>
      <c r="E38" s="96" t="s">
        <v>420</v>
      </c>
      <c r="F38" s="96"/>
      <c r="G38" s="96"/>
      <c r="H38" s="96"/>
      <c r="I38" s="96"/>
      <c r="J38" s="96"/>
      <c r="K38" s="96"/>
      <c r="L38" s="97"/>
      <c r="M38" s="96" t="s">
        <v>421</v>
      </c>
      <c r="N38" s="96"/>
      <c r="O38" s="96"/>
      <c r="P38" s="96"/>
      <c r="Q38" s="96"/>
      <c r="R38" s="96"/>
      <c r="S38" s="96"/>
      <c r="T38" s="97"/>
      <c r="U38" s="96" t="s">
        <v>422</v>
      </c>
      <c r="V38" s="96"/>
      <c r="W38" s="96"/>
      <c r="X38" s="96"/>
      <c r="Y38" s="96"/>
      <c r="Z38" s="96"/>
      <c r="AA38" s="96"/>
      <c r="AB38" s="97"/>
      <c r="AC38" s="96" t="s">
        <v>423</v>
      </c>
      <c r="AD38" s="96"/>
      <c r="AE38" s="96"/>
      <c r="AF38" s="96"/>
      <c r="AG38" s="96"/>
      <c r="AH38" s="96"/>
      <c r="AI38" s="96"/>
      <c r="AJ38" s="97"/>
      <c r="AK38" s="96" t="s">
        <v>424</v>
      </c>
      <c r="AL38" s="96"/>
      <c r="AM38" s="96"/>
      <c r="AN38" s="96"/>
      <c r="AO38" s="96"/>
      <c r="AP38" s="96"/>
      <c r="AQ38" s="96"/>
      <c r="AR38" s="97"/>
    </row>
    <row r="39" spans="2:44" x14ac:dyDescent="0.55000000000000004">
      <c r="B39" s="95"/>
      <c r="C39" s="96"/>
      <c r="D39" s="97"/>
      <c r="E39" s="96"/>
      <c r="F39" s="96"/>
      <c r="G39" s="96"/>
      <c r="H39" s="96"/>
      <c r="I39" s="96"/>
      <c r="J39" s="96"/>
      <c r="K39" s="96"/>
      <c r="L39" s="97"/>
      <c r="M39" s="96" t="s">
        <v>425</v>
      </c>
      <c r="N39" s="96"/>
      <c r="O39" s="96"/>
      <c r="P39" s="96"/>
      <c r="Q39" s="96"/>
      <c r="R39" s="96"/>
      <c r="S39" s="96"/>
      <c r="T39" s="97"/>
      <c r="U39" s="96" t="s">
        <v>426</v>
      </c>
      <c r="V39" s="96"/>
      <c r="W39" s="96"/>
      <c r="X39" s="96"/>
      <c r="Y39" s="96"/>
      <c r="Z39" s="96"/>
      <c r="AA39" s="96"/>
      <c r="AB39" s="97"/>
      <c r="AC39" s="96" t="s">
        <v>427</v>
      </c>
      <c r="AD39" s="96"/>
      <c r="AE39" s="96"/>
      <c r="AF39" s="96"/>
      <c r="AG39" s="96"/>
      <c r="AH39" s="96"/>
      <c r="AI39" s="96"/>
      <c r="AJ39" s="97"/>
      <c r="AK39" s="96" t="s">
        <v>428</v>
      </c>
      <c r="AL39" s="96"/>
      <c r="AM39" s="96"/>
      <c r="AN39" s="96"/>
      <c r="AO39" s="96"/>
      <c r="AP39" s="96"/>
      <c r="AQ39" s="96"/>
      <c r="AR39" s="97"/>
    </row>
    <row r="40" spans="2:44" x14ac:dyDescent="0.55000000000000004">
      <c r="B40" s="98"/>
      <c r="C40" s="99"/>
      <c r="D40" s="100"/>
      <c r="E40" s="99"/>
      <c r="F40" s="99"/>
      <c r="G40" s="99"/>
      <c r="H40" s="99"/>
      <c r="I40" s="99"/>
      <c r="J40" s="99"/>
      <c r="K40" s="99"/>
      <c r="L40" s="100"/>
      <c r="M40" s="99"/>
      <c r="N40" s="99"/>
      <c r="O40" s="99"/>
      <c r="P40" s="99"/>
      <c r="Q40" s="99"/>
      <c r="R40" s="99"/>
      <c r="S40" s="99"/>
      <c r="T40" s="100"/>
      <c r="U40" s="99"/>
      <c r="V40" s="99"/>
      <c r="W40" s="99"/>
      <c r="X40" s="99"/>
      <c r="Y40" s="99"/>
      <c r="Z40" s="99"/>
      <c r="AA40" s="99"/>
      <c r="AB40" s="100"/>
      <c r="AC40" s="99"/>
      <c r="AD40" s="99"/>
      <c r="AE40" s="99"/>
      <c r="AF40" s="99"/>
      <c r="AG40" s="99"/>
      <c r="AH40" s="99"/>
      <c r="AI40" s="99"/>
      <c r="AJ40" s="100"/>
      <c r="AK40" s="99"/>
      <c r="AL40" s="99"/>
      <c r="AM40" s="99"/>
      <c r="AN40" s="99"/>
      <c r="AO40" s="99"/>
      <c r="AP40" s="99"/>
      <c r="AQ40" s="99"/>
      <c r="AR40" s="100"/>
    </row>
    <row r="41" spans="2:44" x14ac:dyDescent="0.55000000000000004">
      <c r="B41" s="67" t="s">
        <v>370</v>
      </c>
      <c r="C41" s="67" t="s">
        <v>429</v>
      </c>
    </row>
  </sheetData>
  <phoneticPr fontId="6"/>
  <pageMargins left="0" right="0" top="0" bottom="0" header="0" footer="0"/>
  <pageSetup paperSize="9"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R40"/>
  <sheetViews>
    <sheetView showGridLines="0" view="pageBreakPreview" topLeftCell="B2" zoomScale="85" zoomScaleNormal="100" zoomScaleSheetLayoutView="85" workbookViewId="0">
      <selection activeCell="M32" sqref="M32"/>
    </sheetView>
  </sheetViews>
  <sheetFormatPr defaultColWidth="3" defaultRowHeight="18" x14ac:dyDescent="0.55000000000000004"/>
  <cols>
    <col min="1" max="16384" width="3" style="67"/>
  </cols>
  <sheetData>
    <row r="1" spans="1:43" ht="22.5" x14ac:dyDescent="0.55000000000000004">
      <c r="A1" s="68" t="s">
        <v>102</v>
      </c>
    </row>
    <row r="2" spans="1:43" ht="15" customHeight="1" x14ac:dyDescent="0.55000000000000004"/>
    <row r="3" spans="1:43" ht="15" customHeight="1" x14ac:dyDescent="0.55000000000000004">
      <c r="B3" s="67" t="s">
        <v>103</v>
      </c>
    </row>
    <row r="4" spans="1:43" ht="15" customHeight="1" x14ac:dyDescent="0.55000000000000004">
      <c r="B4" s="67" t="s">
        <v>104</v>
      </c>
    </row>
    <row r="5" spans="1:43" ht="15" customHeight="1" x14ac:dyDescent="0.55000000000000004"/>
    <row r="6" spans="1:43" ht="15" customHeight="1" x14ac:dyDescent="0.55000000000000004">
      <c r="B6" s="84"/>
      <c r="C6" s="85"/>
      <c r="D6" s="85"/>
      <c r="E6" s="85"/>
      <c r="F6" s="85"/>
      <c r="G6" s="85"/>
      <c r="H6" s="85"/>
      <c r="I6" s="85"/>
      <c r="J6" s="85"/>
      <c r="K6" s="85"/>
      <c r="L6" s="85"/>
      <c r="M6" s="85"/>
      <c r="N6" s="85"/>
      <c r="O6" s="85"/>
      <c r="P6" s="85"/>
      <c r="Q6" s="85"/>
      <c r="R6" s="85"/>
      <c r="S6" s="85"/>
      <c r="T6" s="85"/>
      <c r="U6" s="85"/>
      <c r="X6" s="84"/>
      <c r="Y6" s="85"/>
      <c r="Z6" s="85"/>
      <c r="AA6" s="85"/>
      <c r="AB6" s="85"/>
      <c r="AC6" s="85"/>
      <c r="AD6" s="85"/>
      <c r="AE6" s="85"/>
      <c r="AF6" s="85"/>
      <c r="AG6" s="85"/>
      <c r="AH6" s="85"/>
      <c r="AI6" s="85"/>
      <c r="AJ6" s="85"/>
      <c r="AK6" s="85"/>
      <c r="AL6" s="85"/>
      <c r="AM6" s="85"/>
      <c r="AN6" s="85"/>
      <c r="AO6" s="85"/>
      <c r="AP6" s="85"/>
      <c r="AQ6" s="85"/>
    </row>
    <row r="7" spans="1:43" ht="15" customHeight="1" x14ac:dyDescent="0.55000000000000004"/>
    <row r="8" spans="1:43" ht="15" customHeight="1" x14ac:dyDescent="0.55000000000000004"/>
    <row r="9" spans="1:43" ht="15" customHeight="1" x14ac:dyDescent="0.55000000000000004"/>
    <row r="10" spans="1:43" ht="15" customHeight="1" x14ac:dyDescent="0.55000000000000004"/>
    <row r="11" spans="1:43" ht="15" customHeight="1" x14ac:dyDescent="0.55000000000000004"/>
    <row r="12" spans="1:43" ht="15" customHeight="1" x14ac:dyDescent="0.55000000000000004"/>
    <row r="13" spans="1:43" ht="15" customHeight="1" x14ac:dyDescent="0.55000000000000004"/>
    <row r="14" spans="1:43" ht="15" customHeight="1" x14ac:dyDescent="0.55000000000000004"/>
    <row r="15" spans="1:43" ht="15" customHeight="1" x14ac:dyDescent="0.55000000000000004"/>
    <row r="16" spans="1:43" ht="15" customHeight="1" x14ac:dyDescent="0.55000000000000004">
      <c r="B16" s="67" t="s">
        <v>105</v>
      </c>
    </row>
    <row r="17" spans="2:44" ht="15" customHeight="1" x14ac:dyDescent="0.55000000000000004">
      <c r="E17" s="86" t="s">
        <v>106</v>
      </c>
      <c r="F17" s="87"/>
      <c r="G17" s="87"/>
      <c r="H17" s="87"/>
      <c r="I17" s="87"/>
      <c r="J17" s="87"/>
      <c r="K17" s="87"/>
      <c r="L17" s="88"/>
      <c r="M17" s="87" t="s">
        <v>107</v>
      </c>
      <c r="N17" s="87"/>
      <c r="O17" s="87"/>
      <c r="P17" s="87"/>
      <c r="Q17" s="87"/>
      <c r="R17" s="87"/>
      <c r="S17" s="87"/>
      <c r="T17" s="88"/>
      <c r="U17" s="87" t="s">
        <v>108</v>
      </c>
      <c r="V17" s="87"/>
      <c r="W17" s="87"/>
      <c r="X17" s="87"/>
      <c r="Y17" s="87"/>
      <c r="Z17" s="87"/>
      <c r="AA17" s="87"/>
      <c r="AB17" s="88"/>
      <c r="AC17" s="87" t="s">
        <v>109</v>
      </c>
      <c r="AD17" s="87"/>
      <c r="AE17" s="87"/>
      <c r="AF17" s="87"/>
      <c r="AG17" s="87"/>
      <c r="AH17" s="87"/>
      <c r="AI17" s="87"/>
      <c r="AJ17" s="88"/>
      <c r="AK17" s="87" t="s">
        <v>110</v>
      </c>
      <c r="AL17" s="87"/>
      <c r="AM17" s="87"/>
      <c r="AN17" s="87"/>
      <c r="AO17" s="87"/>
      <c r="AP17" s="87"/>
      <c r="AQ17" s="87"/>
      <c r="AR17" s="88"/>
    </row>
    <row r="18" spans="2:44" ht="15" customHeight="1" x14ac:dyDescent="0.55000000000000004">
      <c r="B18" s="89" t="s">
        <v>111</v>
      </c>
      <c r="C18" s="90"/>
      <c r="D18" s="91"/>
      <c r="E18" s="90"/>
      <c r="F18" s="90"/>
      <c r="G18" s="90"/>
      <c r="H18" s="90"/>
      <c r="I18" s="90"/>
      <c r="J18" s="90"/>
      <c r="K18" s="90"/>
      <c r="L18" s="91"/>
      <c r="M18" s="90"/>
      <c r="N18" s="90"/>
      <c r="O18" s="90"/>
      <c r="P18" s="90"/>
      <c r="Q18" s="90"/>
      <c r="R18" s="90"/>
      <c r="S18" s="90"/>
      <c r="T18" s="91"/>
      <c r="U18" s="90"/>
      <c r="V18" s="90"/>
      <c r="W18" s="90"/>
      <c r="X18" s="90"/>
      <c r="Y18" s="90"/>
      <c r="Z18" s="90"/>
      <c r="AA18" s="90"/>
      <c r="AB18" s="91"/>
      <c r="AC18" s="90"/>
      <c r="AD18" s="90"/>
      <c r="AE18" s="90"/>
      <c r="AF18" s="90"/>
      <c r="AG18" s="90"/>
      <c r="AH18" s="90"/>
      <c r="AI18" s="90"/>
      <c r="AJ18" s="91"/>
      <c r="AK18" s="90"/>
      <c r="AL18" s="90"/>
      <c r="AM18" s="90"/>
      <c r="AN18" s="90"/>
      <c r="AO18" s="90"/>
      <c r="AP18" s="90"/>
      <c r="AQ18" s="90"/>
      <c r="AR18" s="91"/>
    </row>
    <row r="19" spans="2:44" ht="15" customHeight="1" x14ac:dyDescent="0.55000000000000004">
      <c r="B19" s="81"/>
      <c r="C19" s="82"/>
      <c r="D19" s="83"/>
      <c r="E19" s="82"/>
      <c r="F19" s="82"/>
      <c r="G19" s="82"/>
      <c r="H19" s="82"/>
      <c r="I19" s="82"/>
      <c r="J19" s="82"/>
      <c r="K19" s="82"/>
      <c r="L19" s="83"/>
      <c r="M19" s="82"/>
      <c r="N19" s="82"/>
      <c r="O19" s="82"/>
      <c r="P19" s="82"/>
      <c r="Q19" s="82"/>
      <c r="R19" s="82"/>
      <c r="S19" s="82"/>
      <c r="T19" s="83"/>
      <c r="U19" s="82"/>
      <c r="V19" s="82"/>
      <c r="W19" s="82"/>
      <c r="X19" s="82"/>
      <c r="Y19" s="82"/>
      <c r="Z19" s="82"/>
      <c r="AA19" s="82"/>
      <c r="AB19" s="83"/>
      <c r="AC19" s="82"/>
      <c r="AD19" s="82"/>
      <c r="AE19" s="82"/>
      <c r="AF19" s="82"/>
      <c r="AG19" s="82"/>
      <c r="AH19" s="82"/>
      <c r="AI19" s="82"/>
      <c r="AJ19" s="83"/>
      <c r="AK19" s="82"/>
      <c r="AL19" s="82"/>
      <c r="AM19" s="82"/>
      <c r="AN19" s="82"/>
      <c r="AO19" s="82"/>
      <c r="AP19" s="82"/>
      <c r="AQ19" s="82"/>
      <c r="AR19" s="83"/>
    </row>
    <row r="20" spans="2:44" ht="15" customHeight="1" x14ac:dyDescent="0.55000000000000004">
      <c r="B20" s="76" t="s">
        <v>112</v>
      </c>
      <c r="D20" s="77"/>
      <c r="L20" s="77"/>
      <c r="T20" s="77"/>
      <c r="AB20" s="77"/>
      <c r="AJ20" s="77"/>
      <c r="AR20" s="77"/>
    </row>
    <row r="21" spans="2:44" ht="15" customHeight="1" x14ac:dyDescent="0.55000000000000004">
      <c r="B21" s="76" t="s">
        <v>113</v>
      </c>
      <c r="D21" s="77"/>
      <c r="L21" s="77"/>
      <c r="T21" s="77"/>
      <c r="AB21" s="77"/>
      <c r="AJ21" s="77"/>
      <c r="AR21" s="77"/>
    </row>
    <row r="22" spans="2:44" ht="15" customHeight="1" x14ac:dyDescent="0.55000000000000004">
      <c r="B22" s="76"/>
      <c r="D22" s="77"/>
      <c r="L22" s="77"/>
      <c r="T22" s="77"/>
      <c r="AB22" s="77"/>
      <c r="AJ22" s="77"/>
      <c r="AR22" s="77"/>
    </row>
    <row r="23" spans="2:44" ht="15" customHeight="1" x14ac:dyDescent="0.55000000000000004">
      <c r="B23" s="81"/>
      <c r="C23" s="82"/>
      <c r="D23" s="83"/>
      <c r="E23" s="82"/>
      <c r="F23" s="82"/>
      <c r="G23" s="82"/>
      <c r="H23" s="82"/>
      <c r="I23" s="82"/>
      <c r="J23" s="82"/>
      <c r="K23" s="82"/>
      <c r="L23" s="83"/>
      <c r="M23" s="82"/>
      <c r="N23" s="82"/>
      <c r="O23" s="82"/>
      <c r="P23" s="82"/>
      <c r="Q23" s="82"/>
      <c r="R23" s="82"/>
      <c r="S23" s="82"/>
      <c r="T23" s="83"/>
      <c r="U23" s="82"/>
      <c r="V23" s="82"/>
      <c r="W23" s="82"/>
      <c r="X23" s="82"/>
      <c r="Y23" s="82"/>
      <c r="Z23" s="82"/>
      <c r="AA23" s="82"/>
      <c r="AB23" s="83"/>
      <c r="AC23" s="82"/>
      <c r="AD23" s="82"/>
      <c r="AE23" s="82"/>
      <c r="AF23" s="82"/>
      <c r="AG23" s="82"/>
      <c r="AH23" s="82"/>
      <c r="AI23" s="82"/>
      <c r="AJ23" s="83"/>
      <c r="AK23" s="82"/>
      <c r="AL23" s="82"/>
      <c r="AM23" s="82"/>
      <c r="AN23" s="82"/>
      <c r="AO23" s="82"/>
      <c r="AP23" s="82"/>
      <c r="AQ23" s="82"/>
      <c r="AR23" s="83"/>
    </row>
    <row r="24" spans="2:44" ht="15" customHeight="1" x14ac:dyDescent="0.55000000000000004">
      <c r="B24" s="76" t="s">
        <v>114</v>
      </c>
      <c r="D24" s="77"/>
      <c r="L24" s="77"/>
      <c r="T24" s="77"/>
      <c r="AB24" s="77"/>
      <c r="AJ24" s="77"/>
      <c r="AR24" s="77"/>
    </row>
    <row r="25" spans="2:44" ht="15" customHeight="1" x14ac:dyDescent="0.55000000000000004">
      <c r="B25" s="76" t="s">
        <v>115</v>
      </c>
      <c r="D25" s="77"/>
      <c r="L25" s="77"/>
      <c r="T25" s="77"/>
      <c r="AB25" s="77"/>
      <c r="AJ25" s="77"/>
      <c r="AR25" s="77"/>
    </row>
    <row r="26" spans="2:44" ht="15" customHeight="1" x14ac:dyDescent="0.55000000000000004">
      <c r="B26" s="81" t="s">
        <v>116</v>
      </c>
      <c r="C26" s="82"/>
      <c r="D26" s="83"/>
      <c r="E26" s="82"/>
      <c r="F26" s="82"/>
      <c r="G26" s="82"/>
      <c r="H26" s="82"/>
      <c r="I26" s="82"/>
      <c r="J26" s="82"/>
      <c r="K26" s="82"/>
      <c r="L26" s="83"/>
      <c r="M26" s="82"/>
      <c r="N26" s="82"/>
      <c r="O26" s="82"/>
      <c r="P26" s="82"/>
      <c r="Q26" s="82"/>
      <c r="R26" s="82"/>
      <c r="S26" s="82"/>
      <c r="T26" s="83"/>
      <c r="U26" s="82"/>
      <c r="V26" s="82"/>
      <c r="W26" s="82"/>
      <c r="X26" s="82"/>
      <c r="Y26" s="82"/>
      <c r="Z26" s="82"/>
      <c r="AA26" s="82"/>
      <c r="AB26" s="83"/>
      <c r="AC26" s="82"/>
      <c r="AD26" s="82"/>
      <c r="AE26" s="82"/>
      <c r="AF26" s="82"/>
      <c r="AG26" s="82"/>
      <c r="AH26" s="82"/>
      <c r="AI26" s="82"/>
      <c r="AJ26" s="83"/>
      <c r="AK26" s="82"/>
      <c r="AL26" s="82"/>
      <c r="AM26" s="82"/>
      <c r="AN26" s="82"/>
      <c r="AO26" s="82"/>
      <c r="AP26" s="82"/>
      <c r="AQ26" s="82"/>
      <c r="AR26" s="83"/>
    </row>
    <row r="27" spans="2:44" ht="8.5" customHeight="1" x14ac:dyDescent="0.55000000000000004"/>
    <row r="28" spans="2:44" ht="15" customHeight="1" x14ac:dyDescent="0.55000000000000004">
      <c r="B28" s="89" t="s">
        <v>117</v>
      </c>
      <c r="C28" s="90"/>
      <c r="D28" s="91"/>
      <c r="E28" s="90"/>
      <c r="F28" s="90"/>
      <c r="G28" s="90"/>
      <c r="H28" s="90"/>
      <c r="I28" s="90"/>
      <c r="J28" s="90"/>
      <c r="K28" s="90"/>
      <c r="L28" s="91"/>
      <c r="M28" s="90"/>
      <c r="N28" s="90"/>
      <c r="O28" s="90"/>
      <c r="P28" s="90"/>
      <c r="Q28" s="90"/>
      <c r="R28" s="90"/>
      <c r="S28" s="90"/>
      <c r="T28" s="91"/>
      <c r="U28" s="90"/>
      <c r="V28" s="90"/>
      <c r="W28" s="90"/>
      <c r="X28" s="90"/>
      <c r="Y28" s="90"/>
      <c r="Z28" s="90"/>
      <c r="AA28" s="90"/>
      <c r="AB28" s="91"/>
      <c r="AC28" s="90"/>
      <c r="AD28" s="90"/>
      <c r="AE28" s="90"/>
      <c r="AF28" s="90"/>
      <c r="AG28" s="90"/>
      <c r="AH28" s="90"/>
      <c r="AI28" s="90"/>
      <c r="AJ28" s="91"/>
      <c r="AK28" s="90"/>
      <c r="AL28" s="90"/>
      <c r="AM28" s="90"/>
      <c r="AN28" s="90"/>
      <c r="AO28" s="90"/>
      <c r="AP28" s="90"/>
      <c r="AQ28" s="90"/>
      <c r="AR28" s="91"/>
    </row>
    <row r="29" spans="2:44" ht="15" customHeight="1" x14ac:dyDescent="0.55000000000000004">
      <c r="B29" s="76"/>
      <c r="D29" s="77"/>
      <c r="L29" s="77"/>
      <c r="T29" s="77"/>
      <c r="AB29" s="77"/>
      <c r="AJ29" s="77"/>
      <c r="AR29" s="77"/>
    </row>
    <row r="30" spans="2:44" ht="15" customHeight="1" x14ac:dyDescent="0.55000000000000004">
      <c r="B30" s="76"/>
      <c r="D30" s="77"/>
      <c r="L30" s="77"/>
      <c r="T30" s="77"/>
      <c r="AB30" s="77"/>
      <c r="AJ30" s="77"/>
      <c r="AR30" s="77"/>
    </row>
    <row r="31" spans="2:44" ht="15" customHeight="1" x14ac:dyDescent="0.55000000000000004">
      <c r="B31" s="81"/>
      <c r="C31" s="82"/>
      <c r="D31" s="83"/>
      <c r="E31" s="82"/>
      <c r="F31" s="82"/>
      <c r="G31" s="82"/>
      <c r="H31" s="82"/>
      <c r="I31" s="82"/>
      <c r="J31" s="82"/>
      <c r="K31" s="82"/>
      <c r="L31" s="83"/>
      <c r="M31" s="82"/>
      <c r="N31" s="82"/>
      <c r="O31" s="82"/>
      <c r="P31" s="82"/>
      <c r="Q31" s="82"/>
      <c r="R31" s="82"/>
      <c r="S31" s="82"/>
      <c r="T31" s="83"/>
      <c r="U31" s="82"/>
      <c r="V31" s="82"/>
      <c r="W31" s="82"/>
      <c r="X31" s="82"/>
      <c r="Y31" s="82"/>
      <c r="Z31" s="82"/>
      <c r="AA31" s="82"/>
      <c r="AB31" s="83"/>
      <c r="AC31" s="82"/>
      <c r="AD31" s="82"/>
      <c r="AE31" s="82"/>
      <c r="AF31" s="82"/>
      <c r="AG31" s="82"/>
      <c r="AH31" s="82"/>
      <c r="AI31" s="82"/>
      <c r="AJ31" s="83"/>
      <c r="AK31" s="82"/>
      <c r="AL31" s="82"/>
      <c r="AM31" s="82"/>
      <c r="AN31" s="82"/>
      <c r="AO31" s="82"/>
      <c r="AP31" s="82"/>
      <c r="AQ31" s="82"/>
      <c r="AR31" s="83"/>
    </row>
    <row r="32" spans="2:44" ht="15" customHeight="1" x14ac:dyDescent="0.55000000000000004">
      <c r="B32" s="92" t="s">
        <v>118</v>
      </c>
      <c r="C32" s="93"/>
      <c r="D32" s="94"/>
      <c r="E32" s="93"/>
      <c r="F32" s="93"/>
      <c r="G32" s="93"/>
      <c r="H32" s="93"/>
      <c r="I32" s="93"/>
      <c r="J32" s="93"/>
      <c r="K32" s="93"/>
      <c r="L32" s="94"/>
      <c r="M32" s="93"/>
      <c r="N32" s="93"/>
      <c r="O32" s="93"/>
      <c r="P32" s="93"/>
      <c r="Q32" s="93"/>
      <c r="R32" s="93"/>
      <c r="S32" s="93"/>
      <c r="T32" s="94"/>
      <c r="U32" s="93"/>
      <c r="V32" s="93"/>
      <c r="W32" s="93"/>
      <c r="X32" s="93"/>
      <c r="Y32" s="93"/>
      <c r="Z32" s="93"/>
      <c r="AA32" s="93"/>
      <c r="AB32" s="94"/>
      <c r="AC32" s="93"/>
      <c r="AD32" s="93"/>
      <c r="AE32" s="93"/>
      <c r="AF32" s="93"/>
      <c r="AG32" s="93"/>
      <c r="AH32" s="93"/>
      <c r="AI32" s="93"/>
      <c r="AJ32" s="94"/>
      <c r="AK32" s="93"/>
      <c r="AL32" s="93"/>
      <c r="AM32" s="93"/>
      <c r="AN32" s="93"/>
      <c r="AO32" s="93"/>
      <c r="AP32" s="93"/>
      <c r="AQ32" s="93"/>
      <c r="AR32" s="94"/>
    </row>
    <row r="33" spans="2:44" ht="15" customHeight="1" x14ac:dyDescent="0.55000000000000004">
      <c r="B33" s="95" t="s">
        <v>119</v>
      </c>
      <c r="C33" s="96"/>
      <c r="D33" s="97"/>
      <c r="E33" s="96"/>
      <c r="F33" s="96"/>
      <c r="G33" s="96"/>
      <c r="H33" s="96"/>
      <c r="I33" s="96"/>
      <c r="J33" s="96"/>
      <c r="K33" s="96"/>
      <c r="L33" s="97"/>
      <c r="M33" s="96"/>
      <c r="N33" s="96"/>
      <c r="O33" s="96"/>
      <c r="P33" s="96"/>
      <c r="Q33" s="96"/>
      <c r="R33" s="96"/>
      <c r="S33" s="96"/>
      <c r="T33" s="97"/>
      <c r="U33" s="96"/>
      <c r="V33" s="96"/>
      <c r="W33" s="96"/>
      <c r="X33" s="96"/>
      <c r="Y33" s="96"/>
      <c r="Z33" s="96"/>
      <c r="AA33" s="96"/>
      <c r="AB33" s="97"/>
      <c r="AC33" s="96"/>
      <c r="AD33" s="96"/>
      <c r="AE33" s="96"/>
      <c r="AF33" s="96"/>
      <c r="AG33" s="96"/>
      <c r="AH33" s="96"/>
      <c r="AI33" s="96"/>
      <c r="AJ33" s="97"/>
      <c r="AK33" s="96"/>
      <c r="AL33" s="96"/>
      <c r="AM33" s="96"/>
      <c r="AN33" s="96"/>
      <c r="AO33" s="96"/>
      <c r="AP33" s="96"/>
      <c r="AQ33" s="96"/>
      <c r="AR33" s="97"/>
    </row>
    <row r="34" spans="2:44" ht="15" customHeight="1" x14ac:dyDescent="0.55000000000000004">
      <c r="B34" s="95"/>
      <c r="C34" s="96"/>
      <c r="D34" s="97"/>
      <c r="E34" s="96"/>
      <c r="F34" s="96"/>
      <c r="G34" s="96"/>
      <c r="H34" s="96"/>
      <c r="I34" s="96"/>
      <c r="J34" s="96"/>
      <c r="K34" s="96"/>
      <c r="L34" s="97"/>
      <c r="M34" s="96"/>
      <c r="N34" s="96"/>
      <c r="O34" s="96"/>
      <c r="P34" s="96"/>
      <c r="Q34" s="96"/>
      <c r="R34" s="96"/>
      <c r="S34" s="96"/>
      <c r="T34" s="97"/>
      <c r="U34" s="96"/>
      <c r="V34" s="96"/>
      <c r="W34" s="96"/>
      <c r="X34" s="96"/>
      <c r="Y34" s="96"/>
      <c r="Z34" s="96"/>
      <c r="AA34" s="96"/>
      <c r="AB34" s="97"/>
      <c r="AC34" s="96"/>
      <c r="AD34" s="96"/>
      <c r="AE34" s="96"/>
      <c r="AF34" s="96"/>
      <c r="AG34" s="96"/>
      <c r="AH34" s="96"/>
      <c r="AI34" s="96"/>
      <c r="AJ34" s="97"/>
      <c r="AK34" s="96"/>
      <c r="AL34" s="96"/>
      <c r="AM34" s="96"/>
      <c r="AN34" s="96"/>
      <c r="AO34" s="96"/>
      <c r="AP34" s="96"/>
      <c r="AQ34" s="96"/>
      <c r="AR34" s="97"/>
    </row>
    <row r="35" spans="2:44" ht="15" customHeight="1" x14ac:dyDescent="0.55000000000000004">
      <c r="B35" s="95"/>
      <c r="C35" s="96"/>
      <c r="D35" s="97"/>
      <c r="E35" s="96"/>
      <c r="F35" s="96"/>
      <c r="G35" s="96"/>
      <c r="H35" s="96"/>
      <c r="I35" s="96"/>
      <c r="J35" s="96"/>
      <c r="K35" s="96"/>
      <c r="L35" s="97"/>
      <c r="M35" s="96"/>
      <c r="N35" s="96"/>
      <c r="O35" s="96"/>
      <c r="P35" s="96"/>
      <c r="Q35" s="96"/>
      <c r="R35" s="96"/>
      <c r="S35" s="96"/>
      <c r="T35" s="97"/>
      <c r="U35" s="96"/>
      <c r="V35" s="96"/>
      <c r="W35" s="96"/>
      <c r="X35" s="96"/>
      <c r="Y35" s="96"/>
      <c r="Z35" s="96"/>
      <c r="AA35" s="96"/>
      <c r="AB35" s="97"/>
      <c r="AC35" s="96"/>
      <c r="AD35" s="96"/>
      <c r="AE35" s="96"/>
      <c r="AF35" s="96"/>
      <c r="AG35" s="96"/>
      <c r="AH35" s="96"/>
      <c r="AI35" s="96"/>
      <c r="AJ35" s="97"/>
      <c r="AK35" s="96"/>
      <c r="AL35" s="96"/>
      <c r="AM35" s="96"/>
      <c r="AN35" s="96"/>
      <c r="AO35" s="96"/>
      <c r="AP35" s="96"/>
      <c r="AQ35" s="96"/>
      <c r="AR35" s="97"/>
    </row>
    <row r="36" spans="2:44" ht="15" customHeight="1" x14ac:dyDescent="0.55000000000000004">
      <c r="B36" s="98"/>
      <c r="C36" s="99"/>
      <c r="D36" s="100"/>
      <c r="E36" s="99"/>
      <c r="F36" s="99"/>
      <c r="G36" s="99"/>
      <c r="H36" s="99"/>
      <c r="I36" s="99"/>
      <c r="J36" s="99"/>
      <c r="K36" s="99"/>
      <c r="L36" s="100"/>
      <c r="M36" s="99"/>
      <c r="N36" s="99"/>
      <c r="O36" s="99"/>
      <c r="P36" s="99"/>
      <c r="Q36" s="99"/>
      <c r="R36" s="99"/>
      <c r="S36" s="99"/>
      <c r="T36" s="100"/>
      <c r="U36" s="99"/>
      <c r="V36" s="99"/>
      <c r="W36" s="99"/>
      <c r="X36" s="99"/>
      <c r="Y36" s="99"/>
      <c r="Z36" s="99"/>
      <c r="AA36" s="99"/>
      <c r="AB36" s="100"/>
      <c r="AC36" s="99"/>
      <c r="AD36" s="99"/>
      <c r="AE36" s="99"/>
      <c r="AF36" s="99"/>
      <c r="AG36" s="99"/>
      <c r="AH36" s="99"/>
      <c r="AI36" s="99"/>
      <c r="AJ36" s="100"/>
      <c r="AK36" s="99"/>
      <c r="AL36" s="99"/>
      <c r="AM36" s="99"/>
      <c r="AN36" s="99"/>
      <c r="AO36" s="99"/>
      <c r="AP36" s="99"/>
      <c r="AQ36" s="99"/>
      <c r="AR36" s="100"/>
    </row>
    <row r="37" spans="2:44" ht="15" customHeight="1" x14ac:dyDescent="0.55000000000000004"/>
    <row r="38" spans="2:44" ht="15" customHeight="1" x14ac:dyDescent="0.55000000000000004"/>
    <row r="39" spans="2:44" ht="15" customHeight="1" x14ac:dyDescent="0.55000000000000004"/>
    <row r="40" spans="2:44" ht="15" customHeight="1" x14ac:dyDescent="0.55000000000000004"/>
  </sheetData>
  <phoneticPr fontId="6"/>
  <pageMargins left="0.19685039370078741" right="0.19685039370078741" top="0.19685039370078741" bottom="0.19685039370078741" header="0" footer="0"/>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54"/>
  <sheetViews>
    <sheetView showGridLines="0" view="pageBreakPreview" topLeftCell="A7" zoomScale="115" zoomScaleNormal="110" zoomScaleSheetLayoutView="115" workbookViewId="0">
      <selection activeCell="X27" sqref="X27"/>
    </sheetView>
  </sheetViews>
  <sheetFormatPr defaultColWidth="2.83203125" defaultRowHeight="15" x14ac:dyDescent="0.55000000000000004"/>
  <cols>
    <col min="1" max="30" width="2.83203125" style="102"/>
    <col min="31" max="31" width="1.33203125" style="102" customWidth="1"/>
    <col min="32" max="16384" width="2.83203125" style="102"/>
  </cols>
  <sheetData>
    <row r="1" spans="1:30" ht="24.5" x14ac:dyDescent="0.55000000000000004">
      <c r="A1" s="101" t="s">
        <v>120</v>
      </c>
    </row>
    <row r="2" spans="1:30" ht="13.5" customHeight="1" x14ac:dyDescent="0.55000000000000004"/>
    <row r="3" spans="1:30" ht="13.5" customHeight="1" x14ac:dyDescent="0.55000000000000004">
      <c r="B3" s="102" t="s">
        <v>121</v>
      </c>
    </row>
    <row r="4" spans="1:30" ht="13.5" customHeight="1" x14ac:dyDescent="0.55000000000000004">
      <c r="B4" s="102" t="s">
        <v>122</v>
      </c>
    </row>
    <row r="5" spans="1:30" ht="13.5" customHeight="1" x14ac:dyDescent="0.55000000000000004">
      <c r="B5" s="102" t="s">
        <v>123</v>
      </c>
    </row>
    <row r="6" spans="1:30" ht="13.5" customHeight="1" x14ac:dyDescent="0.55000000000000004"/>
    <row r="7" spans="1:30" ht="13.5" customHeight="1" x14ac:dyDescent="0.55000000000000004">
      <c r="B7" s="102" t="s">
        <v>124</v>
      </c>
    </row>
    <row r="8" spans="1:30" ht="13.5" customHeight="1" x14ac:dyDescent="0.55000000000000004"/>
    <row r="9" spans="1:30" ht="13.5" customHeight="1" x14ac:dyDescent="0.55000000000000004"/>
    <row r="10" spans="1:30" ht="13.5" customHeight="1" x14ac:dyDescent="0.55000000000000004"/>
    <row r="11" spans="1:30" ht="13.5" customHeight="1" x14ac:dyDescent="0.55000000000000004"/>
    <row r="12" spans="1:30" ht="13.5" customHeight="1" x14ac:dyDescent="0.55000000000000004"/>
    <row r="13" spans="1:30" ht="13.5" customHeight="1" x14ac:dyDescent="0.55000000000000004"/>
    <row r="14" spans="1:30" ht="13.5" customHeight="1" x14ac:dyDescent="0.55000000000000004"/>
    <row r="15" spans="1:30" ht="13.5" customHeight="1" x14ac:dyDescent="0.55000000000000004">
      <c r="W15" s="103"/>
      <c r="X15" s="103"/>
      <c r="Y15" s="103"/>
      <c r="Z15" s="103"/>
      <c r="AA15" s="103"/>
      <c r="AB15" s="103"/>
      <c r="AC15" s="103"/>
      <c r="AD15" s="103"/>
    </row>
    <row r="16" spans="1:30" ht="13.5" customHeight="1" x14ac:dyDescent="0.55000000000000004">
      <c r="W16" s="103"/>
      <c r="X16" s="103"/>
      <c r="Y16" s="103"/>
      <c r="Z16" s="103"/>
      <c r="AA16" s="103"/>
      <c r="AB16" s="103"/>
      <c r="AC16" s="103"/>
      <c r="AD16" s="103"/>
    </row>
    <row r="17" spans="2:30" ht="13.5" customHeight="1" x14ac:dyDescent="0.55000000000000004">
      <c r="B17" s="102" t="s">
        <v>125</v>
      </c>
      <c r="C17" s="102" t="s">
        <v>126</v>
      </c>
    </row>
    <row r="18" spans="2:30" ht="13.5" customHeight="1" x14ac:dyDescent="0.55000000000000004">
      <c r="C18" s="102" t="s">
        <v>127</v>
      </c>
    </row>
    <row r="19" spans="2:30" ht="13.5" customHeight="1" x14ac:dyDescent="0.55000000000000004">
      <c r="M19" s="103"/>
      <c r="N19" s="103"/>
      <c r="O19" s="103"/>
      <c r="P19" s="103"/>
      <c r="Q19" s="103"/>
      <c r="R19" s="103"/>
      <c r="S19" s="103"/>
      <c r="T19" s="103"/>
      <c r="W19" s="103"/>
      <c r="X19" s="103"/>
      <c r="Y19" s="103"/>
      <c r="Z19" s="103"/>
      <c r="AA19" s="103"/>
      <c r="AB19" s="103"/>
      <c r="AC19" s="103"/>
      <c r="AD19" s="103"/>
    </row>
    <row r="20" spans="2:30" ht="13.5" customHeight="1" x14ac:dyDescent="0.55000000000000004">
      <c r="B20" s="102" t="s">
        <v>128</v>
      </c>
      <c r="M20" s="103"/>
      <c r="N20" s="103"/>
      <c r="O20" s="103"/>
      <c r="P20" s="103"/>
      <c r="Q20" s="103"/>
      <c r="R20" s="103"/>
      <c r="S20" s="103"/>
      <c r="T20" s="103"/>
      <c r="W20" s="103"/>
      <c r="X20" s="103"/>
      <c r="Y20" s="103"/>
      <c r="Z20" s="103"/>
      <c r="AA20" s="103"/>
      <c r="AB20" s="103"/>
      <c r="AC20" s="103"/>
      <c r="AD20" s="103"/>
    </row>
    <row r="21" spans="2:30" ht="13.5" customHeight="1" x14ac:dyDescent="0.55000000000000004">
      <c r="C21" s="102" t="s">
        <v>129</v>
      </c>
    </row>
    <row r="22" spans="2:30" ht="13.5" customHeight="1" x14ac:dyDescent="0.55000000000000004">
      <c r="C22" s="102" t="s">
        <v>130</v>
      </c>
      <c r="D22" s="102" t="s">
        <v>131</v>
      </c>
    </row>
    <row r="23" spans="2:30" ht="13.5" customHeight="1" x14ac:dyDescent="0.55000000000000004">
      <c r="D23" s="102" t="s">
        <v>132</v>
      </c>
      <c r="M23" s="103"/>
      <c r="N23" s="103"/>
      <c r="O23" s="103"/>
      <c r="P23" s="103"/>
      <c r="Q23" s="103"/>
      <c r="R23" s="103"/>
      <c r="S23" s="103"/>
      <c r="T23" s="103"/>
    </row>
    <row r="24" spans="2:30" ht="13.5" customHeight="1" x14ac:dyDescent="0.55000000000000004">
      <c r="M24" s="103"/>
      <c r="N24" s="103"/>
      <c r="O24" s="103"/>
      <c r="P24" s="103"/>
      <c r="Q24" s="103"/>
      <c r="R24" s="103"/>
      <c r="S24" s="103"/>
      <c r="T24" s="103"/>
    </row>
    <row r="25" spans="2:30" ht="13.5" customHeight="1" x14ac:dyDescent="0.55000000000000004">
      <c r="B25" s="102" t="s">
        <v>133</v>
      </c>
    </row>
    <row r="26" spans="2:30" ht="13.5" customHeight="1" x14ac:dyDescent="0.55000000000000004">
      <c r="C26" s="102" t="s">
        <v>134</v>
      </c>
    </row>
    <row r="27" spans="2:30" ht="13.5" customHeight="1" x14ac:dyDescent="0.55000000000000004">
      <c r="C27" s="102" t="s">
        <v>135</v>
      </c>
      <c r="M27" s="103"/>
      <c r="N27" s="103"/>
      <c r="O27" s="103"/>
      <c r="P27" s="103"/>
      <c r="Q27" s="103"/>
      <c r="R27" s="103"/>
      <c r="S27" s="103"/>
      <c r="T27" s="103"/>
    </row>
    <row r="28" spans="2:30" ht="13.5" customHeight="1" x14ac:dyDescent="0.55000000000000004">
      <c r="C28" s="102" t="s">
        <v>136</v>
      </c>
      <c r="M28" s="103"/>
      <c r="N28" s="103"/>
      <c r="O28" s="103"/>
      <c r="P28" s="103"/>
      <c r="Q28" s="103"/>
      <c r="R28" s="103"/>
      <c r="S28" s="103"/>
      <c r="T28" s="103"/>
    </row>
    <row r="29" spans="2:30" ht="13.5" customHeight="1" x14ac:dyDescent="0.55000000000000004"/>
    <row r="30" spans="2:30" ht="13.5" customHeight="1" x14ac:dyDescent="0.55000000000000004">
      <c r="B30" s="102" t="s">
        <v>137</v>
      </c>
    </row>
    <row r="31" spans="2:30" ht="13.5" customHeight="1" x14ac:dyDescent="0.55000000000000004">
      <c r="C31" s="102" t="s">
        <v>138</v>
      </c>
    </row>
    <row r="32" spans="2:30" ht="13.5" customHeight="1" x14ac:dyDescent="0.55000000000000004">
      <c r="C32" s="102" t="s">
        <v>139</v>
      </c>
    </row>
    <row r="33" spans="2:4" ht="13.5" customHeight="1" x14ac:dyDescent="0.55000000000000004"/>
    <row r="34" spans="2:4" ht="13.5" customHeight="1" x14ac:dyDescent="0.55000000000000004">
      <c r="B34" s="102" t="s">
        <v>140</v>
      </c>
    </row>
    <row r="35" spans="2:4" ht="13.5" customHeight="1" x14ac:dyDescent="0.55000000000000004">
      <c r="B35" s="102" t="s">
        <v>141</v>
      </c>
      <c r="C35" s="102" t="s">
        <v>142</v>
      </c>
    </row>
    <row r="36" spans="2:4" ht="13.5" customHeight="1" x14ac:dyDescent="0.55000000000000004">
      <c r="C36" s="102" t="s">
        <v>143</v>
      </c>
      <c r="D36" s="102" t="s">
        <v>144</v>
      </c>
    </row>
    <row r="37" spans="2:4" ht="13.5" customHeight="1" x14ac:dyDescent="0.55000000000000004"/>
    <row r="38" spans="2:4" ht="13.5" customHeight="1" x14ac:dyDescent="0.55000000000000004">
      <c r="B38" s="102" t="s">
        <v>145</v>
      </c>
      <c r="C38" s="102" t="s">
        <v>146</v>
      </c>
    </row>
    <row r="39" spans="2:4" ht="13.5" customHeight="1" x14ac:dyDescent="0.55000000000000004">
      <c r="C39" s="102" t="s">
        <v>143</v>
      </c>
      <c r="D39" s="102" t="s">
        <v>147</v>
      </c>
    </row>
    <row r="40" spans="2:4" ht="13.5" customHeight="1" x14ac:dyDescent="0.55000000000000004">
      <c r="D40" s="102" t="s">
        <v>148</v>
      </c>
    </row>
    <row r="41" spans="2:4" ht="13.5" customHeight="1" x14ac:dyDescent="0.55000000000000004">
      <c r="D41" s="102" t="s">
        <v>149</v>
      </c>
    </row>
    <row r="42" spans="2:4" ht="13.5" customHeight="1" x14ac:dyDescent="0.55000000000000004"/>
    <row r="43" spans="2:4" ht="13.5" customHeight="1" x14ac:dyDescent="0.55000000000000004">
      <c r="B43" s="102" t="s">
        <v>150</v>
      </c>
      <c r="C43" s="102" t="s">
        <v>151</v>
      </c>
    </row>
    <row r="44" spans="2:4" ht="13.5" customHeight="1" x14ac:dyDescent="0.55000000000000004">
      <c r="C44" s="102" t="s">
        <v>143</v>
      </c>
      <c r="D44" s="102" t="s">
        <v>152</v>
      </c>
    </row>
    <row r="45" spans="2:4" ht="13.5" customHeight="1" x14ac:dyDescent="0.55000000000000004">
      <c r="D45" s="102" t="s">
        <v>153</v>
      </c>
    </row>
    <row r="46" spans="2:4" ht="13.5" customHeight="1" x14ac:dyDescent="0.55000000000000004">
      <c r="D46" s="102" t="s">
        <v>154</v>
      </c>
    </row>
    <row r="47" spans="2:4" ht="13.5" customHeight="1" x14ac:dyDescent="0.55000000000000004"/>
    <row r="48" spans="2:4" ht="13.5" customHeight="1" x14ac:dyDescent="0.55000000000000004">
      <c r="B48" s="102" t="s">
        <v>155</v>
      </c>
      <c r="C48" s="102" t="s">
        <v>156</v>
      </c>
    </row>
    <row r="49" spans="2:4" ht="13.5" customHeight="1" x14ac:dyDescent="0.55000000000000004">
      <c r="C49" s="102" t="s">
        <v>143</v>
      </c>
      <c r="D49" s="102" t="s">
        <v>157</v>
      </c>
    </row>
    <row r="50" spans="2:4" ht="13.5" customHeight="1" x14ac:dyDescent="0.55000000000000004">
      <c r="D50" s="102" t="s">
        <v>158</v>
      </c>
    </row>
    <row r="51" spans="2:4" ht="13.5" customHeight="1" x14ac:dyDescent="0.55000000000000004"/>
    <row r="52" spans="2:4" ht="13.5" customHeight="1" x14ac:dyDescent="0.55000000000000004">
      <c r="B52" s="102" t="s">
        <v>159</v>
      </c>
      <c r="C52" s="102" t="s">
        <v>146</v>
      </c>
    </row>
    <row r="53" spans="2:4" ht="13.5" customHeight="1" x14ac:dyDescent="0.55000000000000004">
      <c r="C53" s="102" t="s">
        <v>143</v>
      </c>
      <c r="D53" s="102" t="s">
        <v>160</v>
      </c>
    </row>
    <row r="54" spans="2:4" ht="13.5" customHeight="1" x14ac:dyDescent="0.55000000000000004">
      <c r="D54" s="102" t="s">
        <v>161</v>
      </c>
    </row>
  </sheetData>
  <phoneticPr fontId="6"/>
  <pageMargins left="0.39370078740157483" right="0.39370078740157483" top="0.39370078740157483" bottom="0.3937007874015748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Y92"/>
  <sheetViews>
    <sheetView showGridLines="0" showWhiteSpace="0" view="pageBreakPreview" topLeftCell="A7" zoomScale="55" zoomScaleNormal="70" zoomScaleSheetLayoutView="55" zoomScalePageLayoutView="40" workbookViewId="0">
      <selection activeCell="Y1" sqref="Y1"/>
    </sheetView>
  </sheetViews>
  <sheetFormatPr defaultColWidth="10" defaultRowHeight="15" x14ac:dyDescent="0.55000000000000004"/>
  <cols>
    <col min="1" max="1" width="2.75" style="128" customWidth="1"/>
    <col min="2" max="2" width="6.25" style="128" customWidth="1"/>
    <col min="3" max="8" width="10.58203125" style="128" customWidth="1"/>
    <col min="9" max="10" width="13.83203125" style="128" customWidth="1"/>
    <col min="11" max="11" width="5.08203125" style="128" customWidth="1"/>
    <col min="12" max="12" width="6.25" style="128" customWidth="1"/>
    <col min="13" max="18" width="10.58203125" style="128" customWidth="1"/>
    <col min="19" max="19" width="10" style="128"/>
    <col min="20" max="20" width="10.58203125" style="128" customWidth="1"/>
    <col min="21" max="21" width="6" style="128" customWidth="1"/>
    <col min="22" max="22" width="10" style="128"/>
    <col min="23" max="23" width="7.08203125" style="128" customWidth="1"/>
    <col min="24" max="16384" width="10" style="128"/>
  </cols>
  <sheetData>
    <row r="1" spans="1:23" ht="36" customHeight="1" x14ac:dyDescent="0.45">
      <c r="A1" s="126"/>
      <c r="B1" s="127" t="s">
        <v>365</v>
      </c>
      <c r="C1" s="126"/>
      <c r="D1" s="126"/>
      <c r="F1" s="126"/>
      <c r="I1" s="126"/>
      <c r="K1" s="126"/>
      <c r="L1" s="126"/>
      <c r="M1" s="129"/>
      <c r="N1" s="126"/>
      <c r="O1" s="126"/>
      <c r="P1" s="127"/>
      <c r="Q1" s="130"/>
      <c r="R1" s="127"/>
      <c r="S1" s="131" t="s">
        <v>323</v>
      </c>
      <c r="T1" s="336"/>
      <c r="U1" s="336"/>
      <c r="V1" s="336"/>
      <c r="W1" s="132"/>
    </row>
    <row r="2" spans="1:23" ht="22" x14ac:dyDescent="0.5">
      <c r="B2" s="133" t="s">
        <v>324</v>
      </c>
      <c r="C2" s="134"/>
      <c r="I2" s="133" t="s">
        <v>325</v>
      </c>
      <c r="J2" s="135"/>
      <c r="K2" s="135"/>
      <c r="M2" s="135"/>
      <c r="N2" s="135"/>
      <c r="O2" s="135"/>
      <c r="P2" s="135"/>
    </row>
    <row r="3" spans="1:23" ht="13.5" customHeight="1" x14ac:dyDescent="0.5">
      <c r="B3" s="133"/>
      <c r="C3" s="134"/>
      <c r="I3" s="135"/>
      <c r="J3" s="135"/>
      <c r="K3" s="135"/>
      <c r="L3" s="136"/>
      <c r="M3" s="135"/>
      <c r="N3" s="135"/>
      <c r="O3" s="135"/>
      <c r="P3" s="135"/>
    </row>
    <row r="4" spans="1:23" ht="24.5" x14ac:dyDescent="0.55000000000000004">
      <c r="B4" s="337" t="s">
        <v>326</v>
      </c>
      <c r="C4" s="337"/>
      <c r="D4" s="337"/>
      <c r="E4" s="333"/>
      <c r="F4" s="333"/>
      <c r="G4" s="333"/>
      <c r="H4" s="137"/>
      <c r="I4" s="138"/>
      <c r="J4" s="138"/>
      <c r="K4" s="138"/>
      <c r="L4" s="334"/>
      <c r="M4" s="334"/>
      <c r="N4" s="338"/>
      <c r="O4" s="338"/>
      <c r="P4" s="338"/>
      <c r="Q4" s="338"/>
      <c r="R4" s="338"/>
      <c r="S4" s="338"/>
      <c r="T4" s="139"/>
      <c r="U4" s="335"/>
      <c r="V4" s="335"/>
      <c r="W4" s="140"/>
    </row>
    <row r="5" spans="1:23" ht="24.5" x14ac:dyDescent="0.5">
      <c r="B5" s="332" t="s">
        <v>327</v>
      </c>
      <c r="C5" s="332"/>
      <c r="D5" s="332"/>
      <c r="E5" s="333"/>
      <c r="F5" s="333"/>
      <c r="G5" s="333"/>
      <c r="H5" s="137"/>
      <c r="I5" s="141"/>
      <c r="J5" s="141"/>
      <c r="K5" s="141"/>
      <c r="L5" s="334"/>
      <c r="M5" s="334"/>
      <c r="N5" s="335"/>
      <c r="O5" s="335"/>
      <c r="P5" s="335"/>
      <c r="Q5" s="142"/>
      <c r="R5" s="335"/>
      <c r="S5" s="335"/>
      <c r="T5" s="335"/>
      <c r="U5" s="335"/>
      <c r="V5" s="335"/>
      <c r="W5" s="143"/>
    </row>
    <row r="6" spans="1:23" ht="24.5" x14ac:dyDescent="0.5">
      <c r="B6" s="332" t="s">
        <v>328</v>
      </c>
      <c r="C6" s="332"/>
      <c r="D6" s="332"/>
      <c r="E6" s="333"/>
      <c r="F6" s="333"/>
      <c r="G6" s="333"/>
      <c r="H6" s="144"/>
      <c r="I6" s="141"/>
      <c r="J6" s="141"/>
      <c r="K6" s="141"/>
      <c r="L6" s="334"/>
      <c r="M6" s="334"/>
      <c r="N6" s="335"/>
      <c r="O6" s="335"/>
      <c r="P6" s="335"/>
      <c r="Q6" s="142"/>
      <c r="R6" s="335"/>
      <c r="S6" s="335"/>
      <c r="T6" s="335"/>
      <c r="U6" s="335"/>
      <c r="V6" s="335"/>
      <c r="W6" s="143"/>
    </row>
    <row r="7" spans="1:23" ht="14.25" customHeight="1" x14ac:dyDescent="0.5">
      <c r="B7" s="145"/>
      <c r="C7" s="145"/>
      <c r="D7" s="146"/>
      <c r="E7" s="147"/>
      <c r="F7" s="147"/>
      <c r="G7" s="148"/>
      <c r="H7" s="148"/>
      <c r="I7" s="147"/>
      <c r="J7" s="149"/>
      <c r="K7" s="149"/>
      <c r="L7" s="145"/>
      <c r="M7" s="145"/>
      <c r="N7" s="145"/>
    </row>
    <row r="8" spans="1:23" ht="14.25" customHeight="1" x14ac:dyDescent="0.5">
      <c r="B8" s="145"/>
      <c r="C8" s="145"/>
      <c r="D8" s="146"/>
      <c r="E8" s="147"/>
      <c r="F8" s="147"/>
      <c r="G8" s="148"/>
      <c r="H8" s="148"/>
      <c r="I8" s="147"/>
      <c r="J8" s="149"/>
      <c r="K8" s="149"/>
      <c r="L8" s="145"/>
      <c r="M8" s="145"/>
      <c r="N8" s="145"/>
    </row>
    <row r="9" spans="1:23" ht="14.25" customHeight="1" x14ac:dyDescent="0.5">
      <c r="B9" s="145"/>
      <c r="C9" s="145"/>
      <c r="D9" s="146"/>
      <c r="E9" s="147"/>
      <c r="F9" s="147"/>
      <c r="G9" s="148"/>
      <c r="H9" s="148"/>
      <c r="I9" s="147"/>
      <c r="J9" s="149"/>
      <c r="K9" s="149"/>
      <c r="L9" s="145"/>
      <c r="M9" s="145"/>
      <c r="N9" s="145"/>
    </row>
    <row r="10" spans="1:23" ht="14.25" customHeight="1" x14ac:dyDescent="0.5">
      <c r="B10" s="145"/>
      <c r="C10" s="145"/>
      <c r="D10" s="146"/>
      <c r="E10" s="147"/>
      <c r="F10" s="147"/>
      <c r="G10" s="148"/>
      <c r="H10" s="148"/>
      <c r="I10" s="147"/>
      <c r="J10" s="149"/>
      <c r="K10" s="149"/>
      <c r="L10" s="145"/>
      <c r="M10" s="145"/>
      <c r="N10" s="145"/>
    </row>
    <row r="11" spans="1:23" ht="14.25" customHeight="1" x14ac:dyDescent="0.5">
      <c r="B11" s="145"/>
      <c r="C11" s="145"/>
      <c r="D11" s="146"/>
      <c r="E11" s="147"/>
      <c r="F11" s="147"/>
      <c r="G11" s="148"/>
      <c r="H11" s="148"/>
      <c r="I11" s="147"/>
      <c r="J11" s="149"/>
      <c r="K11" s="149"/>
      <c r="L11" s="145"/>
      <c r="M11" s="145"/>
      <c r="N11" s="145"/>
    </row>
    <row r="12" spans="1:23" ht="22" x14ac:dyDescent="0.5">
      <c r="B12" s="150" t="s">
        <v>366</v>
      </c>
      <c r="C12" s="145"/>
      <c r="D12" s="146"/>
      <c r="E12" s="147"/>
      <c r="F12" s="147"/>
      <c r="G12" s="148"/>
      <c r="H12" s="148"/>
      <c r="I12" s="147"/>
      <c r="J12" s="149"/>
      <c r="K12" s="149"/>
      <c r="L12" s="145"/>
      <c r="M12" s="145"/>
      <c r="N12" s="145"/>
    </row>
    <row r="13" spans="1:23" ht="16.5" customHeight="1" x14ac:dyDescent="0.5">
      <c r="B13" s="145"/>
      <c r="C13" s="145"/>
      <c r="D13" s="146"/>
      <c r="E13" s="147"/>
      <c r="F13" s="147"/>
      <c r="G13" s="148"/>
      <c r="H13" s="148"/>
      <c r="I13" s="147"/>
      <c r="J13" s="149"/>
      <c r="K13" s="149"/>
      <c r="L13" s="145"/>
      <c r="M13" s="145"/>
      <c r="N13" s="145"/>
    </row>
    <row r="14" spans="1:23" ht="16.5" customHeight="1" x14ac:dyDescent="0.5">
      <c r="B14" s="145"/>
      <c r="C14" s="145"/>
      <c r="D14" s="146"/>
      <c r="E14" s="147"/>
      <c r="F14" s="147"/>
      <c r="G14" s="148"/>
      <c r="H14" s="148"/>
      <c r="I14" s="147"/>
      <c r="J14" s="149"/>
      <c r="K14" s="149"/>
      <c r="L14" s="145"/>
      <c r="M14" s="145"/>
      <c r="N14" s="145"/>
    </row>
    <row r="15" spans="1:23" ht="16.5" customHeight="1" x14ac:dyDescent="0.5">
      <c r="B15" s="145"/>
      <c r="C15" s="145"/>
      <c r="D15" s="146"/>
      <c r="E15" s="147"/>
      <c r="F15" s="147"/>
      <c r="G15" s="148"/>
      <c r="H15" s="148"/>
      <c r="I15" s="147"/>
      <c r="J15" s="149"/>
      <c r="K15" s="149"/>
      <c r="L15" s="145"/>
      <c r="M15" s="145"/>
      <c r="N15" s="145"/>
    </row>
    <row r="16" spans="1:23" ht="16.5" customHeight="1" x14ac:dyDescent="0.5">
      <c r="B16" s="145"/>
      <c r="C16" s="145"/>
      <c r="D16" s="146"/>
      <c r="E16" s="147"/>
      <c r="F16" s="147"/>
      <c r="G16" s="148"/>
      <c r="H16" s="148"/>
      <c r="I16" s="147"/>
      <c r="J16" s="149"/>
      <c r="K16" s="149"/>
      <c r="L16" s="145"/>
      <c r="M16" s="145"/>
      <c r="N16" s="145"/>
    </row>
    <row r="17" spans="1:24" ht="16.5" customHeight="1" x14ac:dyDescent="0.5">
      <c r="B17" s="145"/>
      <c r="C17" s="145"/>
      <c r="D17" s="146"/>
      <c r="E17" s="147"/>
      <c r="F17" s="147"/>
      <c r="G17" s="148"/>
      <c r="H17" s="148"/>
      <c r="I17" s="147"/>
      <c r="J17" s="149"/>
      <c r="K17" s="149"/>
      <c r="L17" s="145"/>
      <c r="M17" s="145"/>
      <c r="N17" s="145"/>
    </row>
    <row r="18" spans="1:24" ht="16.5" customHeight="1" x14ac:dyDescent="0.5">
      <c r="B18" s="145"/>
      <c r="C18" s="145"/>
      <c r="D18" s="146"/>
      <c r="E18" s="147"/>
      <c r="F18" s="147"/>
      <c r="G18" s="148"/>
      <c r="H18" s="148"/>
      <c r="I18" s="147"/>
      <c r="J18" s="149"/>
      <c r="K18" s="149"/>
      <c r="L18" s="145"/>
      <c r="M18" s="145"/>
      <c r="N18" s="145"/>
    </row>
    <row r="19" spans="1:24" ht="16.5" customHeight="1" x14ac:dyDescent="0.5">
      <c r="B19" s="145"/>
      <c r="C19" s="145"/>
      <c r="D19" s="146"/>
      <c r="E19" s="147"/>
      <c r="F19" s="147"/>
      <c r="G19" s="148"/>
      <c r="H19" s="148"/>
      <c r="I19" s="147"/>
      <c r="J19" s="149"/>
      <c r="K19" s="149"/>
      <c r="L19" s="145"/>
      <c r="M19" s="145"/>
      <c r="N19" s="145"/>
    </row>
    <row r="20" spans="1:24" ht="16.5" customHeight="1" x14ac:dyDescent="0.5">
      <c r="B20" s="145"/>
      <c r="C20" s="145"/>
      <c r="D20" s="146"/>
      <c r="E20" s="147"/>
      <c r="F20" s="147"/>
      <c r="G20" s="148"/>
      <c r="H20" s="148"/>
      <c r="I20" s="147"/>
      <c r="J20" s="149"/>
      <c r="K20" s="149"/>
      <c r="L20" s="145"/>
      <c r="M20" s="145"/>
      <c r="N20" s="145"/>
    </row>
    <row r="21" spans="1:24" ht="16.5" customHeight="1" x14ac:dyDescent="0.5">
      <c r="B21" s="145"/>
      <c r="C21" s="145"/>
      <c r="D21" s="146"/>
      <c r="E21" s="147"/>
      <c r="F21" s="147"/>
      <c r="G21" s="148"/>
      <c r="H21" s="148"/>
      <c r="I21" s="147"/>
      <c r="J21" s="149"/>
      <c r="K21" s="149"/>
      <c r="L21" s="145"/>
      <c r="M21" s="145"/>
      <c r="N21" s="145"/>
    </row>
    <row r="22" spans="1:24" ht="16.5" customHeight="1" x14ac:dyDescent="0.5">
      <c r="B22" s="145"/>
      <c r="C22" s="145"/>
      <c r="D22" s="146"/>
      <c r="E22" s="147"/>
      <c r="F22" s="147"/>
      <c r="G22" s="148"/>
      <c r="H22" s="148"/>
      <c r="I22" s="147"/>
      <c r="J22" s="149"/>
      <c r="K22" s="149"/>
      <c r="L22" s="145"/>
      <c r="M22" s="145"/>
      <c r="N22" s="145"/>
    </row>
    <row r="23" spans="1:24" ht="22" x14ac:dyDescent="0.5">
      <c r="B23" s="150" t="s">
        <v>329</v>
      </c>
      <c r="C23" s="151"/>
      <c r="D23" s="146"/>
      <c r="E23" s="152" t="s">
        <v>330</v>
      </c>
      <c r="F23" s="276" t="s">
        <v>331</v>
      </c>
      <c r="G23" s="277"/>
      <c r="H23" s="153" t="s">
        <v>332</v>
      </c>
      <c r="I23" s="147"/>
      <c r="J23" s="154"/>
      <c r="K23" s="154"/>
      <c r="L23" s="155"/>
      <c r="M23" s="155"/>
      <c r="N23" s="155"/>
      <c r="O23" s="156"/>
      <c r="P23" s="156"/>
      <c r="Q23" s="156"/>
      <c r="R23" s="156"/>
      <c r="S23" s="157"/>
      <c r="T23" s="157"/>
      <c r="U23" s="157"/>
      <c r="V23" s="157"/>
      <c r="W23" s="157"/>
      <c r="X23" s="157"/>
    </row>
    <row r="24" spans="1:24" ht="6.75" customHeight="1" x14ac:dyDescent="0.5">
      <c r="B24" s="150"/>
      <c r="C24" s="151"/>
      <c r="D24" s="146"/>
      <c r="E24" s="147"/>
      <c r="F24" s="147"/>
      <c r="G24" s="148"/>
      <c r="H24" s="148"/>
      <c r="I24" s="147"/>
      <c r="J24" s="154"/>
      <c r="K24" s="154"/>
      <c r="L24" s="155"/>
      <c r="M24" s="155"/>
      <c r="N24" s="155"/>
      <c r="O24" s="156"/>
      <c r="P24" s="156"/>
      <c r="Q24" s="156"/>
      <c r="R24" s="156"/>
      <c r="S24" s="157"/>
      <c r="T24" s="157"/>
      <c r="U24" s="157"/>
      <c r="V24" s="157"/>
      <c r="W24" s="157"/>
      <c r="X24" s="157"/>
    </row>
    <row r="25" spans="1:24" ht="18.75" customHeight="1" x14ac:dyDescent="0.5">
      <c r="A25" s="158"/>
      <c r="B25" s="159" t="s">
        <v>333</v>
      </c>
      <c r="C25" s="160"/>
      <c r="D25" s="161"/>
      <c r="E25" s="162"/>
      <c r="F25" s="162"/>
      <c r="G25" s="163"/>
      <c r="H25" s="163"/>
      <c r="I25" s="162"/>
      <c r="J25" s="164"/>
      <c r="K25" s="165"/>
      <c r="L25" s="159" t="s">
        <v>334</v>
      </c>
      <c r="N25" s="160"/>
      <c r="O25" s="160"/>
      <c r="P25" s="160"/>
      <c r="Q25" s="160"/>
      <c r="R25" s="166"/>
      <c r="S25" s="167"/>
      <c r="T25" s="167"/>
      <c r="U25" s="167"/>
      <c r="V25" s="167"/>
      <c r="W25" s="167"/>
      <c r="X25" s="167"/>
    </row>
    <row r="26" spans="1:24" ht="24" customHeight="1" x14ac:dyDescent="0.5">
      <c r="A26" s="158"/>
      <c r="B26" s="289" t="s">
        <v>335</v>
      </c>
      <c r="C26" s="290"/>
      <c r="D26" s="290"/>
      <c r="E26" s="290"/>
      <c r="F26" s="290"/>
      <c r="G26" s="290"/>
      <c r="H26" s="290"/>
      <c r="I26" s="290"/>
      <c r="J26" s="291"/>
      <c r="K26" s="160"/>
      <c r="L26" s="299" t="s">
        <v>336</v>
      </c>
      <c r="M26" s="300"/>
      <c r="N26" s="300"/>
      <c r="O26" s="300"/>
      <c r="P26" s="300"/>
      <c r="Q26" s="300"/>
      <c r="R26" s="300"/>
      <c r="S26" s="300"/>
      <c r="T26" s="300"/>
      <c r="U26" s="300"/>
      <c r="V26" s="301"/>
      <c r="W26" s="167"/>
    </row>
    <row r="27" spans="1:24" ht="24" customHeight="1" x14ac:dyDescent="0.5">
      <c r="A27" s="158"/>
      <c r="B27" s="292"/>
      <c r="C27" s="293"/>
      <c r="D27" s="293"/>
      <c r="E27" s="293"/>
      <c r="F27" s="293"/>
      <c r="G27" s="293"/>
      <c r="H27" s="293"/>
      <c r="I27" s="293"/>
      <c r="J27" s="294"/>
      <c r="K27" s="160"/>
      <c r="L27" s="302"/>
      <c r="M27" s="303"/>
      <c r="N27" s="303"/>
      <c r="O27" s="303"/>
      <c r="P27" s="303"/>
      <c r="Q27" s="303"/>
      <c r="R27" s="303"/>
      <c r="S27" s="303"/>
      <c r="T27" s="303"/>
      <c r="U27" s="303"/>
      <c r="V27" s="304"/>
      <c r="W27" s="167"/>
    </row>
    <row r="28" spans="1:24" s="157" customFormat="1" ht="24" customHeight="1" x14ac:dyDescent="0.5">
      <c r="A28" s="167"/>
      <c r="B28" s="295"/>
      <c r="C28" s="293"/>
      <c r="D28" s="293"/>
      <c r="E28" s="293"/>
      <c r="F28" s="293"/>
      <c r="G28" s="293"/>
      <c r="H28" s="293"/>
      <c r="I28" s="293"/>
      <c r="J28" s="294"/>
      <c r="K28" s="168"/>
      <c r="L28" s="305"/>
      <c r="M28" s="303"/>
      <c r="N28" s="303"/>
      <c r="O28" s="303"/>
      <c r="P28" s="303"/>
      <c r="Q28" s="303"/>
      <c r="R28" s="303"/>
      <c r="S28" s="303"/>
      <c r="T28" s="303"/>
      <c r="U28" s="303"/>
      <c r="V28" s="304"/>
      <c r="W28" s="167"/>
    </row>
    <row r="29" spans="1:24" s="157" customFormat="1" ht="24" customHeight="1" x14ac:dyDescent="0.55000000000000004">
      <c r="A29" s="167"/>
      <c r="B29" s="296"/>
      <c r="C29" s="297"/>
      <c r="D29" s="297"/>
      <c r="E29" s="297"/>
      <c r="F29" s="297"/>
      <c r="G29" s="297"/>
      <c r="H29" s="297"/>
      <c r="I29" s="297"/>
      <c r="J29" s="298"/>
      <c r="K29" s="169"/>
      <c r="L29" s="306"/>
      <c r="M29" s="307"/>
      <c r="N29" s="307"/>
      <c r="O29" s="307"/>
      <c r="P29" s="307"/>
      <c r="Q29" s="307"/>
      <c r="R29" s="307"/>
      <c r="S29" s="307"/>
      <c r="T29" s="307"/>
      <c r="U29" s="307"/>
      <c r="V29" s="308"/>
      <c r="W29" s="167"/>
    </row>
    <row r="30" spans="1:24" s="157" customFormat="1" ht="18.75" customHeight="1" x14ac:dyDescent="0.45">
      <c r="A30" s="167"/>
      <c r="B30" s="170" t="s">
        <v>337</v>
      </c>
      <c r="C30" s="171"/>
      <c r="D30" s="171"/>
      <c r="E30" s="172"/>
      <c r="F30" s="173"/>
      <c r="G30" s="173"/>
      <c r="H30" s="173"/>
      <c r="I30" s="173"/>
      <c r="J30" s="173"/>
      <c r="K30" s="173"/>
      <c r="L30" s="174" t="s">
        <v>338</v>
      </c>
      <c r="N30" s="175"/>
      <c r="O30" s="175"/>
      <c r="P30" s="175"/>
      <c r="Q30" s="174" t="s">
        <v>339</v>
      </c>
      <c r="R30" s="175"/>
      <c r="S30" s="175"/>
      <c r="T30" s="175"/>
      <c r="U30" s="175"/>
      <c r="V30" s="175"/>
      <c r="W30" s="175"/>
      <c r="X30" s="167"/>
    </row>
    <row r="31" spans="1:24" s="157" customFormat="1" ht="22.5" customHeight="1" x14ac:dyDescent="0.55000000000000004">
      <c r="A31" s="167"/>
      <c r="B31" s="299" t="s">
        <v>340</v>
      </c>
      <c r="C31" s="309"/>
      <c r="D31" s="309"/>
      <c r="E31" s="309"/>
      <c r="F31" s="309"/>
      <c r="G31" s="309"/>
      <c r="H31" s="309"/>
      <c r="I31" s="309"/>
      <c r="J31" s="310"/>
      <c r="K31" s="169"/>
      <c r="L31" s="289" t="s">
        <v>341</v>
      </c>
      <c r="M31" s="316"/>
      <c r="N31" s="316"/>
      <c r="O31" s="316"/>
      <c r="P31" s="317"/>
      <c r="Q31" s="323" t="s">
        <v>342</v>
      </c>
      <c r="R31" s="324"/>
      <c r="S31" s="324"/>
      <c r="T31" s="324"/>
      <c r="U31" s="324"/>
      <c r="V31" s="325"/>
      <c r="W31" s="167"/>
    </row>
    <row r="32" spans="1:24" s="157" customFormat="1" ht="22.5" customHeight="1" x14ac:dyDescent="0.55000000000000004">
      <c r="A32" s="167"/>
      <c r="B32" s="302"/>
      <c r="C32" s="311"/>
      <c r="D32" s="311"/>
      <c r="E32" s="311"/>
      <c r="F32" s="311"/>
      <c r="G32" s="311"/>
      <c r="H32" s="311"/>
      <c r="I32" s="311"/>
      <c r="J32" s="312"/>
      <c r="K32" s="169"/>
      <c r="L32" s="292"/>
      <c r="M32" s="318"/>
      <c r="N32" s="318"/>
      <c r="O32" s="318"/>
      <c r="P32" s="319"/>
      <c r="Q32" s="326"/>
      <c r="R32" s="327"/>
      <c r="S32" s="327"/>
      <c r="T32" s="327"/>
      <c r="U32" s="327"/>
      <c r="V32" s="328"/>
      <c r="W32" s="167"/>
    </row>
    <row r="33" spans="1:24" s="157" customFormat="1" ht="22.5" customHeight="1" x14ac:dyDescent="0.55000000000000004">
      <c r="A33" s="167"/>
      <c r="B33" s="302"/>
      <c r="C33" s="311"/>
      <c r="D33" s="311"/>
      <c r="E33" s="311"/>
      <c r="F33" s="311"/>
      <c r="G33" s="311"/>
      <c r="H33" s="311"/>
      <c r="I33" s="311"/>
      <c r="J33" s="312"/>
      <c r="K33" s="169"/>
      <c r="L33" s="292"/>
      <c r="M33" s="318"/>
      <c r="N33" s="318"/>
      <c r="O33" s="318"/>
      <c r="P33" s="319"/>
      <c r="Q33" s="326"/>
      <c r="R33" s="327"/>
      <c r="S33" s="327"/>
      <c r="T33" s="327"/>
      <c r="U33" s="327"/>
      <c r="V33" s="328"/>
      <c r="W33" s="167"/>
    </row>
    <row r="34" spans="1:24" s="157" customFormat="1" ht="22.5" customHeight="1" x14ac:dyDescent="0.55000000000000004">
      <c r="A34" s="167"/>
      <c r="B34" s="302"/>
      <c r="C34" s="311"/>
      <c r="D34" s="311"/>
      <c r="E34" s="311"/>
      <c r="F34" s="311"/>
      <c r="G34" s="311"/>
      <c r="H34" s="311"/>
      <c r="I34" s="311"/>
      <c r="J34" s="312"/>
      <c r="K34" s="169"/>
      <c r="L34" s="292"/>
      <c r="M34" s="318"/>
      <c r="N34" s="318"/>
      <c r="O34" s="318"/>
      <c r="P34" s="319"/>
      <c r="Q34" s="326"/>
      <c r="R34" s="327"/>
      <c r="S34" s="327"/>
      <c r="T34" s="327"/>
      <c r="U34" s="327"/>
      <c r="V34" s="328"/>
      <c r="W34" s="167"/>
    </row>
    <row r="35" spans="1:24" s="157" customFormat="1" ht="22.5" customHeight="1" x14ac:dyDescent="0.55000000000000004">
      <c r="A35" s="167"/>
      <c r="B35" s="313"/>
      <c r="C35" s="314"/>
      <c r="D35" s="314"/>
      <c r="E35" s="314"/>
      <c r="F35" s="314"/>
      <c r="G35" s="314"/>
      <c r="H35" s="314"/>
      <c r="I35" s="314"/>
      <c r="J35" s="315"/>
      <c r="K35" s="169"/>
      <c r="L35" s="320"/>
      <c r="M35" s="321"/>
      <c r="N35" s="321"/>
      <c r="O35" s="321"/>
      <c r="P35" s="322"/>
      <c r="Q35" s="329"/>
      <c r="R35" s="330"/>
      <c r="S35" s="330"/>
      <c r="T35" s="330"/>
      <c r="U35" s="330"/>
      <c r="V35" s="331"/>
      <c r="W35" s="167"/>
    </row>
    <row r="36" spans="1:24" s="157" customFormat="1" ht="12" customHeight="1" x14ac:dyDescent="0.5">
      <c r="A36" s="167"/>
      <c r="B36" s="176"/>
      <c r="C36" s="177"/>
      <c r="D36" s="171"/>
      <c r="E36" s="172"/>
      <c r="F36" s="172"/>
      <c r="G36" s="165"/>
      <c r="H36" s="165"/>
      <c r="I36" s="172"/>
      <c r="J36" s="164"/>
      <c r="K36" s="165"/>
      <c r="L36" s="168"/>
      <c r="M36" s="168"/>
      <c r="N36" s="168"/>
      <c r="O36" s="168"/>
      <c r="P36" s="168"/>
      <c r="Q36" s="168"/>
      <c r="R36" s="178"/>
      <c r="S36" s="167"/>
      <c r="T36" s="167"/>
      <c r="U36" s="167"/>
      <c r="V36" s="167"/>
      <c r="W36" s="167"/>
      <c r="X36" s="167"/>
    </row>
    <row r="37" spans="1:24" ht="18.75" customHeight="1" x14ac:dyDescent="0.5">
      <c r="B37" s="150" t="s">
        <v>343</v>
      </c>
      <c r="C37" s="151"/>
      <c r="D37" s="146"/>
      <c r="E37" s="152" t="s">
        <v>330</v>
      </c>
      <c r="F37" s="276" t="s">
        <v>344</v>
      </c>
      <c r="G37" s="277"/>
      <c r="H37" s="148"/>
      <c r="I37" s="147"/>
      <c r="J37" s="179"/>
      <c r="K37" s="148"/>
      <c r="L37" s="180"/>
      <c r="M37" s="151"/>
      <c r="N37" s="151"/>
    </row>
    <row r="38" spans="1:24" s="181" customFormat="1" ht="19.5" customHeight="1" x14ac:dyDescent="0.55000000000000004">
      <c r="B38" s="182" t="s">
        <v>345</v>
      </c>
      <c r="C38" s="146"/>
      <c r="D38" s="183"/>
      <c r="E38" s="183"/>
      <c r="F38" s="184"/>
      <c r="G38" s="184"/>
      <c r="H38" s="184"/>
      <c r="I38" s="184"/>
      <c r="J38" s="179"/>
      <c r="K38" s="148"/>
      <c r="L38" s="185"/>
      <c r="M38" s="186"/>
      <c r="N38" s="186"/>
      <c r="O38" s="186"/>
      <c r="P38" s="186"/>
      <c r="Q38" s="186"/>
      <c r="R38" s="186"/>
      <c r="S38" s="186"/>
      <c r="T38" s="186"/>
      <c r="U38" s="186"/>
      <c r="V38" s="186"/>
    </row>
    <row r="39" spans="1:24" s="181" customFormat="1" ht="24" customHeight="1" x14ac:dyDescent="0.55000000000000004">
      <c r="B39" s="187" t="s">
        <v>346</v>
      </c>
      <c r="C39" s="278" t="s">
        <v>347</v>
      </c>
      <c r="D39" s="279"/>
      <c r="E39" s="280"/>
      <c r="F39" s="187" t="s">
        <v>348</v>
      </c>
      <c r="G39" s="278" t="s">
        <v>349</v>
      </c>
      <c r="H39" s="279"/>
      <c r="I39" s="280"/>
      <c r="J39" s="187" t="s">
        <v>350</v>
      </c>
      <c r="K39" s="278" t="s">
        <v>351</v>
      </c>
      <c r="L39" s="279"/>
      <c r="M39" s="279"/>
      <c r="N39" s="280"/>
      <c r="O39" s="188" t="s">
        <v>352</v>
      </c>
      <c r="P39" s="278" t="s">
        <v>353</v>
      </c>
      <c r="Q39" s="279"/>
      <c r="R39" s="280"/>
      <c r="S39" s="188" t="s">
        <v>354</v>
      </c>
      <c r="T39" s="278"/>
      <c r="U39" s="279"/>
      <c r="V39" s="280"/>
    </row>
    <row r="40" spans="1:24" s="181" customFormat="1" ht="24" customHeight="1" x14ac:dyDescent="0.55000000000000004">
      <c r="B40" s="189"/>
      <c r="C40" s="281"/>
      <c r="D40" s="282"/>
      <c r="E40" s="283"/>
      <c r="F40" s="189"/>
      <c r="G40" s="281"/>
      <c r="H40" s="282"/>
      <c r="I40" s="283"/>
      <c r="J40" s="189"/>
      <c r="K40" s="281"/>
      <c r="L40" s="282"/>
      <c r="M40" s="282"/>
      <c r="N40" s="283"/>
      <c r="O40" s="186"/>
      <c r="P40" s="281"/>
      <c r="Q40" s="282"/>
      <c r="R40" s="283"/>
      <c r="S40" s="186"/>
      <c r="T40" s="281"/>
      <c r="U40" s="282"/>
      <c r="V40" s="283"/>
    </row>
    <row r="41" spans="1:24" s="181" customFormat="1" ht="24" customHeight="1" x14ac:dyDescent="0.55000000000000004">
      <c r="B41" s="189"/>
      <c r="C41" s="284"/>
      <c r="D41" s="285"/>
      <c r="E41" s="286"/>
      <c r="F41" s="189"/>
      <c r="G41" s="284"/>
      <c r="H41" s="285"/>
      <c r="I41" s="286"/>
      <c r="J41" s="189"/>
      <c r="K41" s="284"/>
      <c r="L41" s="285"/>
      <c r="M41" s="285"/>
      <c r="N41" s="286"/>
      <c r="O41" s="186"/>
      <c r="P41" s="284"/>
      <c r="Q41" s="285"/>
      <c r="R41" s="286"/>
      <c r="S41" s="186"/>
      <c r="T41" s="284"/>
      <c r="U41" s="285"/>
      <c r="V41" s="286"/>
    </row>
    <row r="42" spans="1:24" s="181" customFormat="1" ht="24" customHeight="1" x14ac:dyDescent="0.55000000000000004">
      <c r="B42" s="189"/>
      <c r="C42" s="189" t="s">
        <v>355</v>
      </c>
      <c r="D42" s="274" t="s">
        <v>356</v>
      </c>
      <c r="E42" s="275"/>
      <c r="F42" s="189"/>
      <c r="G42" s="189" t="s">
        <v>355</v>
      </c>
      <c r="H42" s="274" t="s">
        <v>357</v>
      </c>
      <c r="I42" s="275"/>
      <c r="J42" s="189"/>
      <c r="K42" s="287" t="s">
        <v>355</v>
      </c>
      <c r="L42" s="288"/>
      <c r="M42" s="274" t="s">
        <v>357</v>
      </c>
      <c r="N42" s="275"/>
      <c r="O42" s="186"/>
      <c r="P42" s="189" t="s">
        <v>355</v>
      </c>
      <c r="Q42" s="274" t="s">
        <v>357</v>
      </c>
      <c r="R42" s="275"/>
      <c r="S42" s="186"/>
      <c r="T42" s="189" t="s">
        <v>355</v>
      </c>
      <c r="U42" s="274"/>
      <c r="V42" s="275"/>
    </row>
    <row r="43" spans="1:24" s="181" customFormat="1" ht="24" customHeight="1" x14ac:dyDescent="0.5">
      <c r="B43" s="190" t="s">
        <v>358</v>
      </c>
      <c r="C43" s="189"/>
      <c r="D43" s="189"/>
      <c r="E43" s="189"/>
      <c r="F43" s="189"/>
      <c r="G43" s="189"/>
      <c r="H43" s="189"/>
      <c r="I43" s="189"/>
      <c r="J43" s="189"/>
      <c r="K43" s="151"/>
      <c r="L43" s="186"/>
      <c r="M43" s="186"/>
      <c r="N43" s="186"/>
      <c r="O43" s="186"/>
      <c r="P43" s="186"/>
      <c r="Q43" s="186"/>
      <c r="R43" s="186"/>
      <c r="S43" s="186"/>
      <c r="T43" s="186"/>
      <c r="U43" s="186"/>
      <c r="V43" s="186"/>
    </row>
    <row r="44" spans="1:24" s="181" customFormat="1" ht="24" customHeight="1" x14ac:dyDescent="0.55000000000000004">
      <c r="B44" s="262" t="s">
        <v>359</v>
      </c>
      <c r="C44" s="263"/>
      <c r="D44" s="263"/>
      <c r="E44" s="263"/>
      <c r="F44" s="263"/>
      <c r="G44" s="263"/>
      <c r="H44" s="263"/>
      <c r="I44" s="263"/>
      <c r="J44" s="263"/>
      <c r="K44" s="263"/>
      <c r="L44" s="263"/>
      <c r="M44" s="263"/>
      <c r="N44" s="263"/>
      <c r="O44" s="263"/>
      <c r="P44" s="263"/>
      <c r="Q44" s="263"/>
      <c r="R44" s="263"/>
      <c r="S44" s="263"/>
      <c r="T44" s="263"/>
      <c r="U44" s="263"/>
      <c r="V44" s="264"/>
    </row>
    <row r="45" spans="1:24" s="181" customFormat="1" ht="24" customHeight="1" x14ac:dyDescent="0.55000000000000004">
      <c r="B45" s="265"/>
      <c r="C45" s="266"/>
      <c r="D45" s="266"/>
      <c r="E45" s="266"/>
      <c r="F45" s="266"/>
      <c r="G45" s="266"/>
      <c r="H45" s="266"/>
      <c r="I45" s="266"/>
      <c r="J45" s="266"/>
      <c r="K45" s="266"/>
      <c r="L45" s="266"/>
      <c r="M45" s="266"/>
      <c r="N45" s="266"/>
      <c r="O45" s="266"/>
      <c r="P45" s="266"/>
      <c r="Q45" s="266"/>
      <c r="R45" s="266"/>
      <c r="S45" s="266"/>
      <c r="T45" s="266"/>
      <c r="U45" s="266"/>
      <c r="V45" s="267"/>
    </row>
    <row r="46" spans="1:24" s="181" customFormat="1" ht="24" customHeight="1" x14ac:dyDescent="0.55000000000000004">
      <c r="B46" s="265"/>
      <c r="C46" s="266"/>
      <c r="D46" s="266"/>
      <c r="E46" s="266"/>
      <c r="F46" s="266"/>
      <c r="G46" s="266"/>
      <c r="H46" s="266"/>
      <c r="I46" s="266"/>
      <c r="J46" s="266"/>
      <c r="K46" s="266"/>
      <c r="L46" s="266"/>
      <c r="M46" s="266"/>
      <c r="N46" s="266"/>
      <c r="O46" s="266"/>
      <c r="P46" s="266"/>
      <c r="Q46" s="266"/>
      <c r="R46" s="266"/>
      <c r="S46" s="266"/>
      <c r="T46" s="266"/>
      <c r="U46" s="266"/>
      <c r="V46" s="267"/>
    </row>
    <row r="47" spans="1:24" s="181" customFormat="1" ht="24" customHeight="1" x14ac:dyDescent="0.55000000000000004">
      <c r="B47" s="268"/>
      <c r="C47" s="269"/>
      <c r="D47" s="269"/>
      <c r="E47" s="269"/>
      <c r="F47" s="269"/>
      <c r="G47" s="269"/>
      <c r="H47" s="269"/>
      <c r="I47" s="269"/>
      <c r="J47" s="269"/>
      <c r="K47" s="269"/>
      <c r="L47" s="269"/>
      <c r="M47" s="269"/>
      <c r="N47" s="269"/>
      <c r="O47" s="269"/>
      <c r="P47" s="269"/>
      <c r="Q47" s="269"/>
      <c r="R47" s="269"/>
      <c r="S47" s="269"/>
      <c r="T47" s="269"/>
      <c r="U47" s="269"/>
      <c r="V47" s="270"/>
    </row>
    <row r="48" spans="1:24" s="181" customFormat="1" ht="11.25" customHeight="1" x14ac:dyDescent="0.55000000000000004">
      <c r="B48" s="271"/>
      <c r="C48" s="271"/>
      <c r="D48" s="272"/>
      <c r="E48" s="272"/>
      <c r="F48" s="191"/>
      <c r="G48" s="192"/>
      <c r="H48" s="192"/>
      <c r="I48" s="192"/>
      <c r="J48" s="192"/>
      <c r="K48" s="193"/>
    </row>
    <row r="49" spans="1:25" ht="18.75" customHeight="1" x14ac:dyDescent="0.55000000000000004">
      <c r="C49" s="138"/>
      <c r="D49" s="146"/>
      <c r="E49" s="141"/>
      <c r="F49" s="141"/>
      <c r="G49" s="141"/>
      <c r="H49" s="141"/>
      <c r="I49" s="194"/>
      <c r="J49" s="192"/>
      <c r="K49" s="146"/>
    </row>
    <row r="50" spans="1:25" ht="18" customHeight="1" x14ac:dyDescent="0.55000000000000004">
      <c r="J50" s="195"/>
    </row>
    <row r="51" spans="1:25" ht="18" customHeight="1" x14ac:dyDescent="0.55000000000000004">
      <c r="B51" s="196"/>
      <c r="C51" s="196"/>
      <c r="D51" s="196"/>
      <c r="E51" s="197"/>
      <c r="F51" s="197"/>
      <c r="G51" s="197"/>
      <c r="H51" s="197"/>
      <c r="I51" s="197"/>
      <c r="J51" s="197"/>
    </row>
    <row r="52" spans="1:25" s="181" customFormat="1" ht="18" customHeight="1" x14ac:dyDescent="0.55000000000000004">
      <c r="A52" s="128"/>
      <c r="B52" s="196"/>
      <c r="C52" s="196"/>
      <c r="D52" s="196"/>
      <c r="E52" s="198"/>
      <c r="F52" s="198"/>
      <c r="G52" s="198"/>
      <c r="H52" s="198"/>
      <c r="I52" s="198"/>
      <c r="J52" s="147"/>
      <c r="K52" s="128"/>
      <c r="L52" s="199"/>
      <c r="M52" s="200"/>
      <c r="N52" s="199"/>
      <c r="O52" s="201"/>
      <c r="P52" s="157"/>
      <c r="Q52" s="157"/>
      <c r="R52" s="157"/>
      <c r="S52" s="157"/>
      <c r="T52" s="157"/>
      <c r="U52" s="157"/>
      <c r="V52" s="157"/>
    </row>
    <row r="53" spans="1:25" s="181" customFormat="1" ht="18" customHeight="1" x14ac:dyDescent="0.55000000000000004">
      <c r="B53" s="196"/>
      <c r="C53" s="202"/>
      <c r="D53" s="202"/>
      <c r="E53" s="203"/>
      <c r="F53" s="203"/>
      <c r="G53" s="203"/>
      <c r="H53" s="203"/>
      <c r="I53" s="203"/>
      <c r="J53" s="204"/>
      <c r="K53" s="205"/>
      <c r="L53" s="206"/>
      <c r="M53" s="206"/>
      <c r="N53" s="206"/>
      <c r="O53" s="201"/>
      <c r="P53" s="157"/>
      <c r="Q53" s="157"/>
      <c r="R53" s="157"/>
      <c r="S53" s="157"/>
      <c r="T53" s="157"/>
      <c r="U53" s="157"/>
      <c r="V53" s="157"/>
      <c r="W53" s="205"/>
      <c r="X53" s="205"/>
    </row>
    <row r="54" spans="1:25" ht="18" customHeight="1" x14ac:dyDescent="0.55000000000000004">
      <c r="B54" s="207"/>
      <c r="D54" s="208"/>
      <c r="E54" s="208"/>
      <c r="F54" s="208"/>
      <c r="G54" s="208"/>
      <c r="H54" s="208"/>
      <c r="I54" s="209"/>
      <c r="J54" s="210"/>
      <c r="K54" s="181"/>
      <c r="L54" s="273"/>
      <c r="M54" s="211"/>
      <c r="N54" s="211"/>
      <c r="O54" s="211"/>
      <c r="P54" s="211"/>
      <c r="Q54" s="211"/>
      <c r="R54" s="211"/>
      <c r="S54" s="211"/>
      <c r="T54" s="211"/>
      <c r="U54" s="211"/>
      <c r="V54" s="211"/>
    </row>
    <row r="55" spans="1:25" ht="18" customHeight="1" x14ac:dyDescent="0.55000000000000004">
      <c r="B55" s="157"/>
      <c r="C55" s="157"/>
      <c r="D55" s="199"/>
      <c r="E55" s="199"/>
      <c r="F55" s="199"/>
      <c r="G55" s="199"/>
      <c r="H55" s="199"/>
      <c r="I55" s="212"/>
      <c r="J55" s="167"/>
      <c r="K55" s="157"/>
      <c r="L55" s="273"/>
      <c r="M55" s="211"/>
      <c r="N55" s="211"/>
      <c r="O55" s="211"/>
      <c r="P55" s="211"/>
      <c r="Q55" s="211"/>
      <c r="R55" s="211"/>
      <c r="S55" s="211"/>
      <c r="T55" s="211"/>
      <c r="U55" s="211"/>
      <c r="V55" s="211"/>
      <c r="W55" s="157"/>
      <c r="X55" s="157"/>
      <c r="Y55" s="157"/>
    </row>
    <row r="56" spans="1:25" ht="15.75" customHeight="1" x14ac:dyDescent="0.55000000000000004">
      <c r="B56" s="157"/>
      <c r="C56" s="157"/>
      <c r="D56" s="199"/>
      <c r="E56" s="199"/>
      <c r="F56" s="199"/>
      <c r="G56" s="199"/>
      <c r="H56" s="199"/>
      <c r="I56" s="213"/>
      <c r="J56" s="167"/>
      <c r="K56" s="157"/>
      <c r="L56" s="273"/>
      <c r="M56" s="211"/>
      <c r="N56" s="211"/>
      <c r="O56" s="211"/>
      <c r="P56" s="211"/>
      <c r="Q56" s="211"/>
      <c r="R56" s="211"/>
      <c r="S56" s="211"/>
      <c r="T56" s="211"/>
      <c r="U56" s="211"/>
      <c r="V56" s="211"/>
      <c r="W56" s="157"/>
      <c r="X56" s="157"/>
      <c r="Y56" s="157"/>
    </row>
    <row r="57" spans="1:25" ht="23.25" customHeight="1" x14ac:dyDescent="0.55000000000000004">
      <c r="B57" s="157"/>
      <c r="C57" s="214"/>
      <c r="D57" s="199"/>
      <c r="E57" s="199"/>
      <c r="F57" s="199"/>
      <c r="G57" s="199"/>
      <c r="H57" s="199"/>
      <c r="I57" s="213"/>
      <c r="J57" s="199"/>
      <c r="K57" s="157"/>
      <c r="L57" s="273"/>
      <c r="M57" s="211"/>
      <c r="N57" s="211"/>
      <c r="O57" s="211"/>
      <c r="P57" s="211"/>
      <c r="Q57" s="211"/>
      <c r="R57" s="211"/>
      <c r="S57" s="211"/>
      <c r="T57" s="211"/>
      <c r="U57" s="211"/>
      <c r="V57" s="211"/>
      <c r="W57" s="157"/>
      <c r="X57" s="157"/>
      <c r="Y57" s="157"/>
    </row>
    <row r="58" spans="1:25" ht="18.75" customHeight="1" x14ac:dyDescent="0.55000000000000004">
      <c r="B58" s="200"/>
      <c r="C58" s="206"/>
      <c r="D58" s="206"/>
      <c r="E58" s="215"/>
      <c r="F58" s="215"/>
      <c r="G58" s="215"/>
      <c r="H58" s="215"/>
      <c r="I58" s="215"/>
      <c r="J58" s="215"/>
      <c r="K58" s="215"/>
      <c r="L58" s="135"/>
      <c r="M58" s="135"/>
      <c r="N58" s="135"/>
      <c r="O58" s="216"/>
      <c r="W58" s="157"/>
      <c r="X58" s="157"/>
      <c r="Y58" s="157"/>
    </row>
    <row r="59" spans="1:25" ht="5.25" customHeight="1" x14ac:dyDescent="0.55000000000000004">
      <c r="B59" s="206"/>
      <c r="C59" s="206"/>
      <c r="D59" s="206"/>
      <c r="E59" s="215"/>
      <c r="F59" s="215"/>
      <c r="G59" s="215"/>
      <c r="H59" s="215"/>
      <c r="I59" s="215"/>
      <c r="J59" s="215"/>
      <c r="K59" s="215"/>
      <c r="L59" s="135"/>
      <c r="M59" s="135"/>
      <c r="N59" s="135"/>
      <c r="O59" s="216"/>
      <c r="W59" s="157"/>
      <c r="X59" s="157"/>
      <c r="Y59" s="157"/>
    </row>
    <row r="60" spans="1:25" ht="20.149999999999999" customHeight="1" x14ac:dyDescent="0.55000000000000004">
      <c r="B60" s="211"/>
      <c r="C60" s="211"/>
      <c r="D60" s="211"/>
      <c r="E60" s="211"/>
      <c r="F60" s="211"/>
      <c r="G60" s="211"/>
      <c r="H60" s="211"/>
      <c r="I60" s="211"/>
      <c r="J60" s="211"/>
      <c r="K60" s="211"/>
      <c r="L60" s="135"/>
      <c r="M60" s="135"/>
      <c r="N60" s="135"/>
      <c r="O60" s="216"/>
      <c r="W60" s="211"/>
      <c r="X60" s="211"/>
      <c r="Y60" s="157"/>
    </row>
    <row r="61" spans="1:25" ht="20.149999999999999" customHeight="1" x14ac:dyDescent="0.55000000000000004">
      <c r="B61" s="211"/>
      <c r="C61" s="211"/>
      <c r="D61" s="211"/>
      <c r="E61" s="211"/>
      <c r="F61" s="211"/>
      <c r="G61" s="211"/>
      <c r="H61" s="211"/>
      <c r="I61" s="211"/>
      <c r="J61" s="211"/>
      <c r="K61" s="211"/>
      <c r="L61" s="135"/>
      <c r="M61" s="135"/>
      <c r="N61" s="135"/>
      <c r="O61" s="216"/>
      <c r="W61" s="211"/>
      <c r="X61" s="211"/>
      <c r="Y61" s="157"/>
    </row>
    <row r="62" spans="1:25" ht="20.149999999999999" customHeight="1" x14ac:dyDescent="0.55000000000000004">
      <c r="B62" s="211"/>
      <c r="C62" s="211"/>
      <c r="D62" s="211"/>
      <c r="E62" s="211"/>
      <c r="F62" s="211"/>
      <c r="G62" s="211"/>
      <c r="H62" s="211"/>
      <c r="I62" s="211"/>
      <c r="J62" s="211"/>
      <c r="K62" s="211"/>
      <c r="L62" s="135"/>
      <c r="M62" s="135"/>
      <c r="N62" s="135"/>
      <c r="O62" s="216"/>
      <c r="W62" s="211"/>
      <c r="X62" s="211"/>
      <c r="Y62" s="157"/>
    </row>
    <row r="63" spans="1:25" ht="20.149999999999999" customHeight="1" x14ac:dyDescent="0.55000000000000004">
      <c r="B63" s="211"/>
      <c r="C63" s="211"/>
      <c r="D63" s="211"/>
      <c r="E63" s="211"/>
      <c r="F63" s="211"/>
      <c r="G63" s="211"/>
      <c r="H63" s="211"/>
      <c r="I63" s="211"/>
      <c r="J63" s="211"/>
      <c r="K63" s="211"/>
      <c r="L63" s="135"/>
      <c r="M63" s="135"/>
      <c r="N63" s="135"/>
      <c r="O63" s="216"/>
      <c r="W63" s="211"/>
      <c r="X63" s="211"/>
      <c r="Y63" s="157"/>
    </row>
    <row r="64" spans="1:25" ht="21" customHeight="1" x14ac:dyDescent="0.55000000000000004">
      <c r="B64" s="261"/>
      <c r="C64" s="261"/>
      <c r="D64" s="261"/>
      <c r="E64" s="261"/>
      <c r="F64" s="135"/>
      <c r="G64" s="135"/>
      <c r="H64" s="135"/>
      <c r="I64" s="135"/>
      <c r="J64" s="135"/>
      <c r="K64" s="135"/>
      <c r="L64" s="135"/>
      <c r="M64" s="135"/>
      <c r="N64" s="135"/>
      <c r="O64" s="216"/>
    </row>
    <row r="65" spans="2:15" ht="28.5" customHeight="1" x14ac:dyDescent="0.55000000000000004">
      <c r="B65" s="261"/>
      <c r="C65" s="261"/>
      <c r="D65" s="261"/>
      <c r="E65" s="261"/>
      <c r="F65" s="135"/>
      <c r="G65" s="135"/>
      <c r="H65" s="135"/>
      <c r="I65" s="135"/>
      <c r="J65" s="135"/>
      <c r="K65" s="135"/>
      <c r="L65" s="135"/>
      <c r="M65" s="135"/>
      <c r="N65" s="135"/>
      <c r="O65" s="216"/>
    </row>
    <row r="66" spans="2:15" ht="28.5" customHeight="1" x14ac:dyDescent="0.55000000000000004">
      <c r="B66" s="261"/>
      <c r="C66" s="261"/>
      <c r="D66" s="261"/>
      <c r="E66" s="261"/>
      <c r="F66" s="135"/>
      <c r="G66" s="135"/>
      <c r="H66" s="135"/>
      <c r="I66" s="135"/>
      <c r="J66" s="135"/>
      <c r="K66" s="135"/>
      <c r="L66" s="135"/>
      <c r="M66" s="135"/>
      <c r="N66" s="135"/>
      <c r="O66" s="216"/>
    </row>
    <row r="67" spans="2:15" ht="28.5" customHeight="1" x14ac:dyDescent="0.55000000000000004">
      <c r="B67" s="261"/>
      <c r="C67" s="261"/>
      <c r="D67" s="261"/>
      <c r="E67" s="261"/>
      <c r="F67" s="135"/>
      <c r="G67" s="135"/>
      <c r="H67" s="135"/>
      <c r="I67" s="135"/>
      <c r="J67" s="135"/>
      <c r="K67" s="135"/>
      <c r="L67" s="135"/>
      <c r="M67" s="135"/>
      <c r="N67" s="135"/>
      <c r="O67" s="216"/>
    </row>
    <row r="68" spans="2:15" ht="28.5" customHeight="1" x14ac:dyDescent="0.55000000000000004">
      <c r="B68" s="261"/>
      <c r="C68" s="261"/>
      <c r="D68" s="261"/>
      <c r="E68" s="261"/>
      <c r="F68" s="135"/>
      <c r="G68" s="135"/>
      <c r="H68" s="135"/>
      <c r="I68" s="135"/>
      <c r="J68" s="135"/>
      <c r="K68" s="135"/>
      <c r="L68" s="135"/>
      <c r="M68" s="135"/>
      <c r="N68" s="135"/>
      <c r="O68" s="216"/>
    </row>
    <row r="69" spans="2:15" ht="21" customHeight="1" x14ac:dyDescent="0.55000000000000004">
      <c r="B69" s="261"/>
      <c r="C69" s="261"/>
      <c r="D69" s="261"/>
      <c r="E69" s="261"/>
      <c r="F69" s="135"/>
      <c r="G69" s="135"/>
      <c r="H69" s="135"/>
      <c r="I69" s="135"/>
      <c r="J69" s="135"/>
      <c r="K69" s="135"/>
      <c r="L69" s="135"/>
      <c r="M69" s="135"/>
      <c r="N69" s="135"/>
      <c r="O69" s="216"/>
    </row>
    <row r="70" spans="2:15" ht="28.5" customHeight="1" x14ac:dyDescent="0.55000000000000004">
      <c r="B70" s="261"/>
      <c r="C70" s="261"/>
      <c r="D70" s="261"/>
      <c r="E70" s="261"/>
      <c r="F70" s="135"/>
      <c r="G70" s="135"/>
      <c r="H70" s="135"/>
      <c r="I70" s="135"/>
      <c r="J70" s="135"/>
      <c r="K70" s="135"/>
      <c r="L70" s="135"/>
      <c r="M70" s="135"/>
      <c r="N70" s="135"/>
      <c r="O70" s="216"/>
    </row>
    <row r="71" spans="2:15" ht="28.5" customHeight="1" x14ac:dyDescent="0.55000000000000004">
      <c r="B71" s="261"/>
      <c r="C71" s="261"/>
      <c r="D71" s="261"/>
      <c r="E71" s="261"/>
      <c r="F71" s="135"/>
      <c r="G71" s="135"/>
      <c r="H71" s="135"/>
      <c r="I71" s="135"/>
      <c r="J71" s="135"/>
      <c r="K71" s="135"/>
      <c r="L71" s="135"/>
      <c r="M71" s="135"/>
      <c r="N71" s="135"/>
      <c r="O71" s="216"/>
    </row>
    <row r="72" spans="2:15" ht="28.5" customHeight="1" x14ac:dyDescent="0.55000000000000004">
      <c r="B72" s="261"/>
      <c r="C72" s="261"/>
      <c r="D72" s="261"/>
      <c r="E72" s="261"/>
      <c r="F72" s="135"/>
      <c r="G72" s="135"/>
      <c r="H72" s="135"/>
      <c r="I72" s="135"/>
      <c r="J72" s="135"/>
      <c r="K72" s="135"/>
      <c r="L72" s="135"/>
      <c r="M72" s="135"/>
      <c r="N72" s="135"/>
      <c r="O72" s="216"/>
    </row>
    <row r="73" spans="2:15" ht="28.5" customHeight="1" x14ac:dyDescent="0.55000000000000004">
      <c r="B73" s="261"/>
      <c r="C73" s="261"/>
      <c r="D73" s="261"/>
      <c r="E73" s="261"/>
      <c r="F73" s="135"/>
      <c r="G73" s="135"/>
      <c r="H73" s="135"/>
      <c r="I73" s="135"/>
      <c r="J73" s="135"/>
      <c r="K73" s="135"/>
      <c r="L73" s="135"/>
      <c r="M73" s="135"/>
      <c r="N73" s="135"/>
      <c r="O73" s="216"/>
    </row>
    <row r="74" spans="2:15" ht="21" customHeight="1" x14ac:dyDescent="0.55000000000000004">
      <c r="B74" s="261"/>
      <c r="C74" s="261"/>
      <c r="D74" s="261"/>
      <c r="E74" s="261"/>
      <c r="F74" s="135"/>
      <c r="G74" s="135"/>
      <c r="H74" s="135"/>
      <c r="I74" s="135"/>
      <c r="J74" s="135"/>
      <c r="K74" s="135"/>
      <c r="L74" s="135"/>
      <c r="M74" s="135"/>
      <c r="N74" s="135"/>
      <c r="O74" s="216"/>
    </row>
    <row r="75" spans="2:15" ht="28.5" customHeight="1" x14ac:dyDescent="0.55000000000000004">
      <c r="B75" s="261"/>
      <c r="C75" s="261"/>
      <c r="D75" s="261"/>
      <c r="E75" s="261"/>
      <c r="F75" s="135"/>
      <c r="G75" s="135"/>
      <c r="H75" s="135"/>
      <c r="I75" s="135"/>
      <c r="J75" s="135"/>
      <c r="K75" s="135"/>
      <c r="L75" s="135"/>
      <c r="M75" s="135"/>
      <c r="N75" s="135"/>
      <c r="O75" s="216"/>
    </row>
    <row r="76" spans="2:15" ht="28.5" customHeight="1" x14ac:dyDescent="0.55000000000000004">
      <c r="B76" s="261"/>
      <c r="C76" s="261"/>
      <c r="D76" s="261"/>
      <c r="E76" s="261"/>
      <c r="F76" s="135"/>
      <c r="G76" s="135"/>
      <c r="H76" s="135"/>
      <c r="I76" s="135"/>
      <c r="J76" s="135"/>
      <c r="K76" s="135"/>
      <c r="L76" s="135"/>
      <c r="M76" s="135"/>
      <c r="N76" s="135"/>
      <c r="O76" s="216"/>
    </row>
    <row r="77" spans="2:15" ht="28.5" customHeight="1" x14ac:dyDescent="0.55000000000000004">
      <c r="B77" s="261"/>
      <c r="C77" s="261"/>
      <c r="D77" s="261"/>
      <c r="E77" s="261"/>
      <c r="F77" s="135"/>
      <c r="G77" s="135"/>
      <c r="H77" s="135"/>
      <c r="I77" s="135"/>
      <c r="J77" s="135"/>
      <c r="K77" s="135"/>
      <c r="L77" s="135"/>
      <c r="M77" s="135"/>
      <c r="N77" s="135"/>
      <c r="O77" s="216"/>
    </row>
    <row r="78" spans="2:15" ht="28.5" customHeight="1" x14ac:dyDescent="0.55000000000000004">
      <c r="B78" s="261"/>
      <c r="C78" s="261"/>
      <c r="D78" s="261"/>
      <c r="E78" s="261"/>
      <c r="F78" s="135"/>
      <c r="G78" s="135"/>
      <c r="H78" s="135"/>
      <c r="I78" s="135"/>
      <c r="J78" s="135"/>
      <c r="K78" s="135"/>
      <c r="L78" s="135"/>
      <c r="M78" s="135"/>
      <c r="N78" s="135"/>
    </row>
    <row r="79" spans="2:15" ht="21" customHeight="1" x14ac:dyDescent="0.55000000000000004">
      <c r="B79" s="261"/>
      <c r="C79" s="261"/>
      <c r="D79" s="261"/>
      <c r="E79" s="261"/>
      <c r="F79" s="135"/>
      <c r="G79" s="135"/>
      <c r="H79" s="135"/>
      <c r="I79" s="135"/>
      <c r="J79" s="135"/>
      <c r="K79" s="135"/>
      <c r="L79" s="208"/>
      <c r="M79" s="208"/>
      <c r="N79" s="208"/>
    </row>
    <row r="80" spans="2:15" ht="28.5" customHeight="1" x14ac:dyDescent="0.55000000000000004">
      <c r="B80" s="261"/>
      <c r="C80" s="261"/>
      <c r="D80" s="261"/>
      <c r="E80" s="261"/>
      <c r="F80" s="135"/>
      <c r="G80" s="135"/>
      <c r="H80" s="135"/>
      <c r="I80" s="135"/>
      <c r="J80" s="135"/>
      <c r="K80" s="135"/>
      <c r="L80" s="208"/>
      <c r="M80" s="208"/>
      <c r="N80" s="208"/>
    </row>
    <row r="81" spans="2:14" ht="28.5" customHeight="1" x14ac:dyDescent="0.55000000000000004">
      <c r="B81" s="261"/>
      <c r="C81" s="261"/>
      <c r="D81" s="261"/>
      <c r="E81" s="261"/>
      <c r="F81" s="135"/>
      <c r="G81" s="135"/>
      <c r="H81" s="135"/>
      <c r="I81" s="135"/>
      <c r="J81" s="135"/>
      <c r="K81" s="135"/>
      <c r="L81" s="208"/>
      <c r="M81" s="208"/>
      <c r="N81" s="208"/>
    </row>
    <row r="82" spans="2:14" ht="28.5" customHeight="1" x14ac:dyDescent="0.55000000000000004">
      <c r="B82" s="261"/>
      <c r="C82" s="261"/>
      <c r="D82" s="261"/>
      <c r="E82" s="261"/>
      <c r="F82" s="135"/>
      <c r="G82" s="135"/>
      <c r="H82" s="135"/>
      <c r="I82" s="135"/>
      <c r="J82" s="135"/>
      <c r="K82" s="135"/>
      <c r="L82" s="208"/>
      <c r="M82" s="208"/>
      <c r="N82" s="208"/>
    </row>
    <row r="83" spans="2:14" ht="28.5" customHeight="1" x14ac:dyDescent="0.55000000000000004">
      <c r="B83" s="261"/>
      <c r="C83" s="261"/>
      <c r="D83" s="261"/>
      <c r="E83" s="261"/>
      <c r="F83" s="135"/>
      <c r="G83" s="135"/>
      <c r="H83" s="135"/>
      <c r="I83" s="135"/>
      <c r="J83" s="135"/>
      <c r="K83" s="135"/>
      <c r="L83" s="208"/>
      <c r="M83" s="208"/>
      <c r="N83" s="208"/>
    </row>
    <row r="84" spans="2:14" ht="26.5" x14ac:dyDescent="0.55000000000000004">
      <c r="D84" s="138"/>
      <c r="E84" s="208"/>
      <c r="F84" s="208"/>
      <c r="G84" s="208"/>
      <c r="H84" s="208"/>
      <c r="I84" s="208"/>
      <c r="J84" s="135"/>
      <c r="K84" s="135"/>
      <c r="L84" s="208"/>
      <c r="M84" s="208"/>
      <c r="N84" s="208"/>
    </row>
    <row r="85" spans="2:14" ht="26.5" x14ac:dyDescent="0.55000000000000004">
      <c r="E85" s="208"/>
      <c r="F85" s="208"/>
      <c r="G85" s="208"/>
      <c r="H85" s="208"/>
      <c r="I85" s="208"/>
      <c r="J85" s="208"/>
      <c r="K85" s="208"/>
      <c r="L85" s="208"/>
      <c r="M85" s="208"/>
      <c r="N85" s="208"/>
    </row>
    <row r="86" spans="2:14" ht="26.5" x14ac:dyDescent="0.55000000000000004">
      <c r="E86" s="208"/>
      <c r="F86" s="208"/>
      <c r="G86" s="208"/>
      <c r="H86" s="208"/>
      <c r="I86" s="208"/>
      <c r="J86" s="208"/>
      <c r="K86" s="208"/>
      <c r="L86" s="208"/>
      <c r="M86" s="208"/>
      <c r="N86" s="208"/>
    </row>
    <row r="87" spans="2:14" ht="26.5" x14ac:dyDescent="0.55000000000000004">
      <c r="E87" s="208"/>
      <c r="F87" s="208"/>
      <c r="G87" s="208"/>
      <c r="H87" s="208"/>
      <c r="I87" s="208"/>
      <c r="J87" s="208"/>
      <c r="K87" s="208"/>
    </row>
    <row r="88" spans="2:14" ht="26.5" x14ac:dyDescent="0.55000000000000004">
      <c r="E88" s="208"/>
      <c r="F88" s="208"/>
      <c r="G88" s="208"/>
      <c r="H88" s="208"/>
      <c r="I88" s="208"/>
      <c r="J88" s="208"/>
      <c r="K88" s="208"/>
    </row>
    <row r="89" spans="2:14" ht="26.5" x14ac:dyDescent="0.55000000000000004">
      <c r="E89" s="208"/>
      <c r="F89" s="208"/>
      <c r="G89" s="208"/>
      <c r="H89" s="208"/>
      <c r="I89" s="208"/>
      <c r="J89" s="208"/>
      <c r="K89" s="208"/>
    </row>
    <row r="90" spans="2:14" ht="26.5" x14ac:dyDescent="0.55000000000000004">
      <c r="E90" s="208"/>
      <c r="F90" s="208"/>
      <c r="G90" s="208"/>
      <c r="H90" s="208"/>
      <c r="I90" s="208"/>
      <c r="J90" s="208"/>
      <c r="K90" s="208"/>
    </row>
    <row r="91" spans="2:14" ht="26.5" x14ac:dyDescent="0.55000000000000004">
      <c r="E91" s="208"/>
      <c r="F91" s="208"/>
      <c r="G91" s="208"/>
      <c r="H91" s="208"/>
      <c r="I91" s="208"/>
      <c r="J91" s="208"/>
      <c r="K91" s="208"/>
    </row>
    <row r="92" spans="2:14" ht="26.5" x14ac:dyDescent="0.55000000000000004">
      <c r="J92" s="208"/>
      <c r="K92" s="208"/>
    </row>
  </sheetData>
  <mergeCells count="54">
    <mergeCell ref="T1:V1"/>
    <mergeCell ref="B4:D4"/>
    <mergeCell ref="E4:G4"/>
    <mergeCell ref="L4:M4"/>
    <mergeCell ref="N4:S4"/>
    <mergeCell ref="U4:V4"/>
    <mergeCell ref="B6:D6"/>
    <mergeCell ref="E6:G6"/>
    <mergeCell ref="L6:M6"/>
    <mergeCell ref="N6:P6"/>
    <mergeCell ref="R6:V6"/>
    <mergeCell ref="B5:D5"/>
    <mergeCell ref="E5:G5"/>
    <mergeCell ref="L5:M5"/>
    <mergeCell ref="N5:P5"/>
    <mergeCell ref="R5:V5"/>
    <mergeCell ref="F23:G23"/>
    <mergeCell ref="B26:J29"/>
    <mergeCell ref="L26:V29"/>
    <mergeCell ref="B31:J35"/>
    <mergeCell ref="L31:P35"/>
    <mergeCell ref="Q31:V35"/>
    <mergeCell ref="U42:V42"/>
    <mergeCell ref="F37:G37"/>
    <mergeCell ref="C39:E41"/>
    <mergeCell ref="G39:I41"/>
    <mergeCell ref="K39:N41"/>
    <mergeCell ref="P39:R41"/>
    <mergeCell ref="T39:V41"/>
    <mergeCell ref="D42:E42"/>
    <mergeCell ref="H42:I42"/>
    <mergeCell ref="K42:L42"/>
    <mergeCell ref="M42:N42"/>
    <mergeCell ref="Q42:R42"/>
    <mergeCell ref="B44:V47"/>
    <mergeCell ref="B48:C48"/>
    <mergeCell ref="D48:E48"/>
    <mergeCell ref="L54:L57"/>
    <mergeCell ref="B64:B68"/>
    <mergeCell ref="C64:E64"/>
    <mergeCell ref="C65:E66"/>
    <mergeCell ref="C67:E68"/>
    <mergeCell ref="B79:B83"/>
    <mergeCell ref="C79:E79"/>
    <mergeCell ref="C80:E81"/>
    <mergeCell ref="C82:E83"/>
    <mergeCell ref="B69:B73"/>
    <mergeCell ref="C69:E69"/>
    <mergeCell ref="C70:E71"/>
    <mergeCell ref="C72:E73"/>
    <mergeCell ref="B74:B78"/>
    <mergeCell ref="C74:E74"/>
    <mergeCell ref="C75:E76"/>
    <mergeCell ref="C77:E78"/>
  </mergeCells>
  <phoneticPr fontId="6"/>
  <dataValidations count="4">
    <dataValidation type="list" allowBlank="1" showInputMessage="1" showErrorMessage="1" sqref="H5" xr:uid="{00000000-0002-0000-0500-000000000000}">
      <formula1>$P$7:$P$7</formula1>
    </dataValidation>
    <dataValidation type="list" allowBlank="1" showInputMessage="1" showErrorMessage="1" sqref="F23:G23" xr:uid="{00000000-0002-0000-0500-000001000000}">
      <formula1>"未確認,２Rシステムなし,２Rシステムあり"</formula1>
    </dataValidation>
    <dataValidation type="list" allowBlank="1" showInputMessage="1" showErrorMessage="1" sqref="F37:G37" xr:uid="{00000000-0002-0000-0500-000002000000}">
      <formula1>"未確認,プロセスなし,プロセスバラツキあり,担当者未把握,統一プロセスあり"</formula1>
    </dataValidation>
    <dataValidation type="list" allowBlank="1" showInputMessage="1" showErrorMessage="1" sqref="D42:E42 H42:I42 M42:N42 Q42:R42 U42:V42" xr:uid="{00000000-0002-0000-0500-000003000000}">
      <formula1>"指標なし,指標あり"</formula1>
    </dataValidation>
  </dataValidations>
  <printOptions horizontalCentered="1"/>
  <pageMargins left="0.19685039370078741" right="0.19685039370078741" top="0.19685039370078741" bottom="0.19685039370078741" header="0" footer="0"/>
  <pageSetup paperSize="9" scale="58" orientation="landscape" r:id="rId1"/>
  <colBreaks count="1" manualBreakCount="1">
    <brk id="22" max="47"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③PM</vt:lpstr>
      <vt:lpstr>第2回議事録</vt:lpstr>
      <vt:lpstr>セールスプロセスとは</vt:lpstr>
      <vt:lpstr>セールスプロセス</vt:lpstr>
      <vt:lpstr>セールスプロセス（タイヤ販売）</vt:lpstr>
      <vt:lpstr>セールスプロセス確認シート</vt:lpstr>
      <vt:lpstr>【事後課題】可視化シート (記入例)</vt:lpstr>
      <vt:lpstr>'【事後課題】可視化シート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奥田雅之</dc:creator>
  <cp:lastModifiedBy>kato akiko</cp:lastModifiedBy>
  <cp:lastPrinted>2026-04-09T04:34:22Z</cp:lastPrinted>
  <dcterms:created xsi:type="dcterms:W3CDTF">2022-05-02T03:21:29Z</dcterms:created>
  <dcterms:modified xsi:type="dcterms:W3CDTF">2026-05-10T08:59:06Z</dcterms:modified>
</cp:coreProperties>
</file>